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M:\Education\1EOCs\Aleshia\Spring 2023 study notes\LFMU\extra materials\"/>
    </mc:Choice>
  </mc:AlternateContent>
  <xr:revisionPtr revIDLastSave="0" documentId="8_{6FC2E1FB-043E-4901-BCE1-F8141FF0CC32}" xr6:coauthVersionLast="47" xr6:coauthVersionMax="47" xr10:uidLastSave="{00000000-0000-0000-0000-000000000000}"/>
  <bookViews>
    <workbookView xWindow="1515" yWindow="1515" windowWidth="21600" windowHeight="13815" tabRatio="818" activeTab="1" xr2:uid="{00000000-000D-0000-FFFF-FFFF00000000}"/>
  </bookViews>
  <sheets>
    <sheet name="Actuarial balances" sheetId="2" r:id="rId1"/>
    <sheet name="GAAP Equity Rollforward" sheetId="6" r:id="rId2"/>
    <sheet name="Table 1-UL Unit Values" sheetId="17" r:id="rId3"/>
    <sheet name="Table 2-Persistency Bonus" sheetId="10" r:id="rId4"/>
    <sheet name="Table 3-Unearned Loads" sheetId="47" r:id="rId5"/>
    <sheet name="Table 4-URR" sheetId="8" r:id="rId6"/>
    <sheet name="Tables 5-8 PFBL" sheetId="13" r:id="rId7"/>
    <sheet name="Table 9-PFBLReserve" sheetId="15" r:id="rId8"/>
    <sheet name="Table 10-OptionBudget" sheetId="20" r:id="rId9"/>
    <sheet name="Table 11-IULHostVEDInputs" sheetId="53" r:id="rId10"/>
    <sheet name="Table 12-IUL Census" sheetId="33" r:id="rId11"/>
    <sheet name="Tables 13-23 - IULHostVEDCalcs" sheetId="54" r:id="rId12"/>
    <sheet name="Table 24-IULHostVEDRecap" sheetId="55" r:id="rId13"/>
    <sheet name="Table 25-Sales Inducement" sheetId="11" r:id="rId14"/>
    <sheet name="Tables 26-MasterInputs" sheetId="1" r:id="rId15"/>
    <sheet name="Table 27-TradFormatIncome" sheetId="4" r:id="rId16"/>
    <sheet name="Table 28-IULTradFormatIncome" sheetId="44" r:id="rId17"/>
    <sheet name="Table 29-GAAPFormatIncome" sheetId="57" r:id="rId18"/>
    <sheet name="Table 30 - IULGAAPFormatIncome" sheetId="58" r:id="rId19"/>
    <sheet name="Table 31- UL Asset Rollforward" sheetId="7" r:id="rId20"/>
    <sheet name="Table 32 IUL - Assets Rollfwd" sheetId="45" r:id="rId21"/>
    <sheet name="Table 33-UL Balance sheet" sheetId="5" r:id="rId22"/>
    <sheet name="Table 34 IUL - Bal Sheet" sheetId="43" r:id="rId23"/>
    <sheet name="IDX AV No Decrements" sheetId="46" r:id="rId24"/>
  </sheets>
  <externalReferences>
    <externalReference r:id="rId25"/>
  </externalReferences>
  <definedNames>
    <definedName name="_xlnm.Print_Area" localSheetId="8">'Table 10-OptionBudget'!$A$1:$F$43</definedName>
  </definedNames>
  <calcPr calcId="191028" iterate="1" iterateCount="555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6" i="58" l="1"/>
  <c r="Q15" i="58"/>
  <c r="Q14" i="58"/>
  <c r="P15" i="58"/>
  <c r="P16" i="58"/>
  <c r="P14" i="58"/>
  <c r="H12" i="11"/>
  <c r="I12" i="11" s="1"/>
  <c r="H11" i="11"/>
  <c r="G30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10" i="11"/>
  <c r="F11" i="11"/>
  <c r="F8" i="11"/>
  <c r="G8" i="11" s="1"/>
  <c r="H8" i="11" s="1"/>
  <c r="I8" i="11" s="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11" i="11"/>
  <c r="E10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11" i="11"/>
  <c r="B35" i="10"/>
  <c r="C35" i="10"/>
  <c r="D35" i="10"/>
  <c r="E35" i="10"/>
  <c r="F35" i="10"/>
  <c r="G35" i="10"/>
  <c r="H35" i="10"/>
  <c r="B36" i="10"/>
  <c r="C36" i="10"/>
  <c r="D36" i="10"/>
  <c r="E36" i="10"/>
  <c r="F36" i="10"/>
  <c r="G36" i="10"/>
  <c r="H36" i="10"/>
  <c r="B37" i="10"/>
  <c r="C37" i="10"/>
  <c r="D37" i="10"/>
  <c r="E37" i="10"/>
  <c r="F37" i="10"/>
  <c r="G37" i="10"/>
  <c r="H37" i="10"/>
  <c r="B38" i="10"/>
  <c r="C38" i="10"/>
  <c r="D38" i="10"/>
  <c r="E38" i="10"/>
  <c r="F38" i="10"/>
  <c r="G38" i="10"/>
  <c r="H38" i="10"/>
  <c r="B39" i="10"/>
  <c r="C39" i="10"/>
  <c r="D39" i="10"/>
  <c r="E39" i="10"/>
  <c r="F39" i="10"/>
  <c r="G39" i="10"/>
  <c r="H39" i="10"/>
  <c r="B40" i="10"/>
  <c r="C40" i="10"/>
  <c r="D40" i="10"/>
  <c r="E40" i="10"/>
  <c r="F40" i="10"/>
  <c r="G40" i="10"/>
  <c r="H40" i="10"/>
  <c r="B41" i="10"/>
  <c r="C41" i="10"/>
  <c r="D41" i="10"/>
  <c r="E41" i="10"/>
  <c r="F41" i="10"/>
  <c r="G41" i="10"/>
  <c r="H41" i="10"/>
  <c r="B42" i="10"/>
  <c r="C42" i="10"/>
  <c r="D42" i="10"/>
  <c r="E42" i="10"/>
  <c r="F42" i="10"/>
  <c r="G42" i="10"/>
  <c r="H42" i="10"/>
  <c r="B43" i="10"/>
  <c r="C43" i="10"/>
  <c r="D43" i="10"/>
  <c r="E43" i="10"/>
  <c r="F43" i="10"/>
  <c r="G43" i="10"/>
  <c r="H43" i="10"/>
  <c r="B44" i="10"/>
  <c r="C44" i="10"/>
  <c r="D44" i="10"/>
  <c r="E44" i="10"/>
  <c r="F44" i="10"/>
  <c r="G44" i="10"/>
  <c r="H44" i="10"/>
  <c r="H13" i="11" l="1"/>
  <c r="I13" i="11" s="1"/>
  <c r="H14" i="11" l="1"/>
  <c r="I14" i="11" s="1"/>
  <c r="H15" i="11" l="1"/>
  <c r="I15" i="11" s="1"/>
  <c r="H16" i="11" l="1"/>
  <c r="I16" i="11" s="1"/>
  <c r="H17" i="11" l="1"/>
  <c r="I17" i="11" s="1"/>
  <c r="H18" i="11" l="1"/>
  <c r="I18" i="11" s="1"/>
  <c r="I19" i="11" l="1"/>
  <c r="H19" i="11"/>
  <c r="I20" i="11" l="1"/>
  <c r="H20" i="11"/>
  <c r="H21" i="11" l="1"/>
  <c r="I21" i="11" s="1"/>
  <c r="H22" i="11" l="1"/>
  <c r="I22" i="11" s="1"/>
  <c r="H23" i="11" l="1"/>
  <c r="I23" i="11" s="1"/>
  <c r="H24" i="11" l="1"/>
  <c r="I24" i="11" s="1"/>
  <c r="H25" i="11" l="1"/>
  <c r="I25" i="11" s="1"/>
  <c r="H26" i="11" l="1"/>
  <c r="I26" i="11" s="1"/>
  <c r="H27" i="11" l="1"/>
  <c r="I27" i="11" s="1"/>
  <c r="H28" i="11" l="1"/>
  <c r="I28" i="11" s="1"/>
  <c r="H29" i="11" l="1"/>
  <c r="I29" i="11" s="1"/>
  <c r="H30" i="11" l="1"/>
  <c r="I30" i="11" s="1"/>
  <c r="I11" i="15" l="1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B55" i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D15" i="20"/>
  <c r="I17" i="53" s="1"/>
  <c r="DM13" i="54" l="1"/>
  <c r="CW13" i="54"/>
  <c r="AZ13" i="54"/>
  <c r="C8" i="8"/>
  <c r="B9" i="58" l="1"/>
  <c r="C9" i="58" s="1"/>
  <c r="D9" i="58" s="1"/>
  <c r="E9" i="58" s="1"/>
  <c r="F9" i="58" s="1"/>
  <c r="G9" i="58" s="1"/>
  <c r="H9" i="58" s="1"/>
  <c r="I9" i="58" s="1"/>
  <c r="J9" i="58" s="1"/>
  <c r="K9" i="58" s="1"/>
  <c r="L9" i="58" s="1"/>
  <c r="M9" i="58" s="1"/>
  <c r="N9" i="58" s="1"/>
  <c r="O9" i="58" s="1"/>
  <c r="P9" i="58" s="1"/>
  <c r="Q9" i="58" s="1"/>
  <c r="D9" i="57"/>
  <c r="E9" i="57" s="1"/>
  <c r="F9" i="57" s="1"/>
  <c r="G9" i="57" s="1"/>
  <c r="H9" i="57" s="1"/>
  <c r="I9" i="57" s="1"/>
  <c r="J9" i="57" s="1"/>
  <c r="K9" i="57" s="1"/>
  <c r="L9" i="57" s="1"/>
  <c r="M9" i="57" s="1"/>
  <c r="N9" i="57" s="1"/>
  <c r="C9" i="57"/>
  <c r="B9" i="57"/>
  <c r="B11" i="44"/>
  <c r="C11" i="44" s="1"/>
  <c r="D11" i="44" s="1"/>
  <c r="E11" i="44" s="1"/>
  <c r="F11" i="44" s="1"/>
  <c r="G11" i="44" s="1"/>
  <c r="H11" i="44" s="1"/>
  <c r="I11" i="44" s="1"/>
  <c r="J11" i="44" s="1"/>
  <c r="K11" i="44" s="1"/>
  <c r="L11" i="44" s="1"/>
  <c r="M11" i="44" s="1"/>
  <c r="N11" i="44" s="1"/>
  <c r="C10" i="4"/>
  <c r="D10" i="4" s="1"/>
  <c r="E10" i="4" s="1"/>
  <c r="F10" i="4" s="1"/>
  <c r="G10" i="4" s="1"/>
  <c r="H10" i="4" s="1"/>
  <c r="I10" i="4" s="1"/>
  <c r="J10" i="4" s="1"/>
  <c r="K10" i="4" s="1"/>
  <c r="B10" i="4"/>
  <c r="D24" i="1" l="1"/>
  <c r="E24" i="1" s="1"/>
  <c r="F24" i="1" s="1"/>
  <c r="G24" i="1" s="1"/>
  <c r="H24" i="1" s="1"/>
  <c r="I24" i="1" s="1"/>
  <c r="J24" i="1" s="1"/>
  <c r="C49" i="1" s="1"/>
  <c r="D49" i="1" s="1"/>
  <c r="E49" i="1" s="1"/>
  <c r="F49" i="1" s="1"/>
  <c r="G49" i="1" s="1"/>
  <c r="H49" i="1" s="1"/>
  <c r="I49" i="1" s="1"/>
  <c r="J49" i="1" s="1"/>
  <c r="K49" i="1" s="1"/>
  <c r="C24" i="1"/>
  <c r="B8" i="55"/>
  <c r="C8" i="55" s="1"/>
  <c r="D8" i="55" s="1"/>
  <c r="E8" i="55" s="1"/>
  <c r="F8" i="55" s="1"/>
  <c r="DD76" i="54"/>
  <c r="DB76" i="54"/>
  <c r="CZ76" i="54"/>
  <c r="CY76" i="54"/>
  <c r="CX76" i="54"/>
  <c r="BG76" i="54"/>
  <c r="BE76" i="54"/>
  <c r="BC76" i="54"/>
  <c r="BB76" i="54"/>
  <c r="BA76" i="54"/>
  <c r="DL70" i="54"/>
  <c r="DM70" i="54" s="1"/>
  <c r="DN70" i="54" s="1"/>
  <c r="DO70" i="54" s="1"/>
  <c r="DP70" i="54" s="1"/>
  <c r="DQ70" i="54" s="1"/>
  <c r="DR70" i="54" s="1"/>
  <c r="DS70" i="54" s="1"/>
  <c r="DT70" i="54" s="1"/>
  <c r="DU70" i="54" s="1"/>
  <c r="DV70" i="54" s="1"/>
  <c r="DW70" i="54" s="1"/>
  <c r="DX70" i="54" s="1"/>
  <c r="DY70" i="54" s="1"/>
  <c r="DZ70" i="54" s="1"/>
  <c r="CV70" i="54"/>
  <c r="CW70" i="54" s="1"/>
  <c r="CX70" i="54" s="1"/>
  <c r="CY70" i="54" s="1"/>
  <c r="CZ70" i="54" s="1"/>
  <c r="DA70" i="54" s="1"/>
  <c r="DB70" i="54" s="1"/>
  <c r="DC70" i="54" s="1"/>
  <c r="DD70" i="54" s="1"/>
  <c r="DE70" i="54" s="1"/>
  <c r="DF70" i="54" s="1"/>
  <c r="DG70" i="54" s="1"/>
  <c r="DH70" i="54" s="1"/>
  <c r="DI70" i="54" s="1"/>
  <c r="DJ70" i="54" s="1"/>
  <c r="CF70" i="54"/>
  <c r="CG70" i="54" s="1"/>
  <c r="CH70" i="54" s="1"/>
  <c r="CI70" i="54" s="1"/>
  <c r="CJ70" i="54" s="1"/>
  <c r="CK70" i="54" s="1"/>
  <c r="CL70" i="54" s="1"/>
  <c r="CM70" i="54" s="1"/>
  <c r="CN70" i="54" s="1"/>
  <c r="CO70" i="54" s="1"/>
  <c r="CP70" i="54" s="1"/>
  <c r="CQ70" i="54" s="1"/>
  <c r="CR70" i="54" s="1"/>
  <c r="CS70" i="54" s="1"/>
  <c r="CT70" i="54" s="1"/>
  <c r="AY70" i="54"/>
  <c r="AZ70" i="54" s="1"/>
  <c r="BA70" i="54" s="1"/>
  <c r="BB70" i="54" s="1"/>
  <c r="BC70" i="54" s="1"/>
  <c r="BD70" i="54" s="1"/>
  <c r="BE70" i="54" s="1"/>
  <c r="BF70" i="54" s="1"/>
  <c r="BG70" i="54" s="1"/>
  <c r="BH70" i="54" s="1"/>
  <c r="BI70" i="54" s="1"/>
  <c r="BJ70" i="54" s="1"/>
  <c r="BK70" i="54" s="1"/>
  <c r="BL70" i="54" s="1"/>
  <c r="BM70" i="54" s="1"/>
  <c r="AI70" i="54"/>
  <c r="AJ70" i="54" s="1"/>
  <c r="AK70" i="54" s="1"/>
  <c r="AL70" i="54" s="1"/>
  <c r="AM70" i="54" s="1"/>
  <c r="AN70" i="54" s="1"/>
  <c r="AO70" i="54" s="1"/>
  <c r="AP70" i="54" s="1"/>
  <c r="AQ70" i="54" s="1"/>
  <c r="AR70" i="54" s="1"/>
  <c r="AS70" i="54" s="1"/>
  <c r="AT70" i="54" s="1"/>
  <c r="AU70" i="54" s="1"/>
  <c r="AV70" i="54" s="1"/>
  <c r="AW70" i="54" s="1"/>
  <c r="B70" i="54"/>
  <c r="C70" i="54" s="1"/>
  <c r="D70" i="54" s="1"/>
  <c r="E70" i="54" s="1"/>
  <c r="F70" i="54" s="1"/>
  <c r="G70" i="54" s="1"/>
  <c r="H70" i="54" s="1"/>
  <c r="I70" i="54" s="1"/>
  <c r="J70" i="54" s="1"/>
  <c r="K70" i="54" s="1"/>
  <c r="L70" i="54" s="1"/>
  <c r="M70" i="54" s="1"/>
  <c r="N70" i="54" s="1"/>
  <c r="O70" i="54" s="1"/>
  <c r="P70" i="54" s="1"/>
  <c r="ED64" i="54"/>
  <c r="EI64" i="54" s="1"/>
  <c r="EC64" i="54"/>
  <c r="EH64" i="54" s="1"/>
  <c r="EB64" i="54"/>
  <c r="EG64" i="54" s="1"/>
  <c r="EA64" i="54"/>
  <c r="EF64" i="54" s="1"/>
  <c r="DX63" i="54"/>
  <c r="DP63" i="54"/>
  <c r="DP95" i="54" s="1"/>
  <c r="DH63" i="54"/>
  <c r="CZ63" i="54"/>
  <c r="CZ95" i="54" s="1"/>
  <c r="CR63" i="54"/>
  <c r="CJ63" i="54"/>
  <c r="CB63" i="54"/>
  <c r="BT63" i="54"/>
  <c r="BK63" i="54"/>
  <c r="BC63" i="54"/>
  <c r="AU63" i="54"/>
  <c r="AM63" i="54"/>
  <c r="AE63" i="54"/>
  <c r="W63" i="54"/>
  <c r="N63" i="54"/>
  <c r="F63" i="54"/>
  <c r="DX62" i="54"/>
  <c r="DP62" i="54"/>
  <c r="DP94" i="54" s="1"/>
  <c r="DH62" i="54"/>
  <c r="CZ62" i="54"/>
  <c r="CZ94" i="54" s="1"/>
  <c r="CR62" i="54"/>
  <c r="CJ62" i="54"/>
  <c r="CB62" i="54"/>
  <c r="BT62" i="54"/>
  <c r="BK62" i="54"/>
  <c r="BC62" i="54"/>
  <c r="AU62" i="54"/>
  <c r="AM62" i="54"/>
  <c r="AE62" i="54"/>
  <c r="W62" i="54"/>
  <c r="N62" i="54"/>
  <c r="F62" i="54"/>
  <c r="DX61" i="54"/>
  <c r="DP61" i="54"/>
  <c r="DP93" i="54" s="1"/>
  <c r="DH61" i="54"/>
  <c r="CZ61" i="54"/>
  <c r="CZ93" i="54" s="1"/>
  <c r="CR61" i="54"/>
  <c r="CJ61" i="54"/>
  <c r="CB61" i="54"/>
  <c r="BT61" i="54"/>
  <c r="BK61" i="54"/>
  <c r="BC61" i="54"/>
  <c r="AU61" i="54"/>
  <c r="AM61" i="54"/>
  <c r="AE61" i="54"/>
  <c r="W61" i="54"/>
  <c r="N61" i="54"/>
  <c r="F61" i="54"/>
  <c r="DX60" i="54"/>
  <c r="DP60" i="54"/>
  <c r="DP92" i="54" s="1"/>
  <c r="DH60" i="54"/>
  <c r="CZ60" i="54"/>
  <c r="CZ92" i="54" s="1"/>
  <c r="CR60" i="54"/>
  <c r="CJ60" i="54"/>
  <c r="CB60" i="54"/>
  <c r="BT60" i="54"/>
  <c r="BK60" i="54"/>
  <c r="BC60" i="54"/>
  <c r="AU60" i="54"/>
  <c r="AM60" i="54"/>
  <c r="AE60" i="54"/>
  <c r="W60" i="54"/>
  <c r="N60" i="54"/>
  <c r="F60" i="54"/>
  <c r="DX59" i="54"/>
  <c r="DP59" i="54"/>
  <c r="DP91" i="54" s="1"/>
  <c r="DH59" i="54"/>
  <c r="CZ59" i="54"/>
  <c r="CZ91" i="54" s="1"/>
  <c r="CR59" i="54"/>
  <c r="CJ59" i="54"/>
  <c r="CB59" i="54"/>
  <c r="BT59" i="54"/>
  <c r="BK59" i="54"/>
  <c r="BC59" i="54"/>
  <c r="AU59" i="54"/>
  <c r="AM59" i="54"/>
  <c r="AE59" i="54"/>
  <c r="W59" i="54"/>
  <c r="N59" i="54"/>
  <c r="F59" i="54"/>
  <c r="DX58" i="54"/>
  <c r="DP58" i="54"/>
  <c r="DP90" i="54" s="1"/>
  <c r="DH58" i="54"/>
  <c r="CZ58" i="54"/>
  <c r="CZ90" i="54" s="1"/>
  <c r="CR58" i="54"/>
  <c r="CJ58" i="54"/>
  <c r="CB58" i="54"/>
  <c r="BT58" i="54"/>
  <c r="BK58" i="54"/>
  <c r="BC58" i="54"/>
  <c r="AU58" i="54"/>
  <c r="AM58" i="54"/>
  <c r="AE58" i="54"/>
  <c r="W58" i="54"/>
  <c r="N58" i="54"/>
  <c r="F58" i="54"/>
  <c r="DX57" i="54"/>
  <c r="DP57" i="54"/>
  <c r="DH57" i="54"/>
  <c r="CZ57" i="54"/>
  <c r="CZ89" i="54" s="1"/>
  <c r="CR57" i="54"/>
  <c r="CJ57" i="54"/>
  <c r="CB57" i="54"/>
  <c r="BT57" i="54"/>
  <c r="BK57" i="54"/>
  <c r="BC57" i="54"/>
  <c r="AU57" i="54"/>
  <c r="AM57" i="54"/>
  <c r="AE57" i="54"/>
  <c r="W57" i="54"/>
  <c r="N57" i="54"/>
  <c r="F57" i="54"/>
  <c r="DX56" i="54"/>
  <c r="DP56" i="54"/>
  <c r="DP88" i="54" s="1"/>
  <c r="DH56" i="54"/>
  <c r="CZ56" i="54"/>
  <c r="CZ88" i="54" s="1"/>
  <c r="CR56" i="54"/>
  <c r="CJ56" i="54"/>
  <c r="CB56" i="54"/>
  <c r="BT56" i="54"/>
  <c r="BK56" i="54"/>
  <c r="BC56" i="54"/>
  <c r="AU56" i="54"/>
  <c r="AM56" i="54"/>
  <c r="AE56" i="54"/>
  <c r="W56" i="54"/>
  <c r="N56" i="54"/>
  <c r="F56" i="54"/>
  <c r="DX55" i="54"/>
  <c r="DP55" i="54"/>
  <c r="DP87" i="54" s="1"/>
  <c r="DH55" i="54"/>
  <c r="CZ55" i="54"/>
  <c r="CZ87" i="54" s="1"/>
  <c r="CR55" i="54"/>
  <c r="CJ55" i="54"/>
  <c r="CB55" i="54"/>
  <c r="BT55" i="54"/>
  <c r="BK55" i="54"/>
  <c r="BC55" i="54"/>
  <c r="AU55" i="54"/>
  <c r="AM55" i="54"/>
  <c r="AE55" i="54"/>
  <c r="W55" i="54"/>
  <c r="N55" i="54"/>
  <c r="F55" i="54"/>
  <c r="DX54" i="54"/>
  <c r="DP54" i="54"/>
  <c r="DP86" i="54" s="1"/>
  <c r="DH54" i="54"/>
  <c r="CZ54" i="54"/>
  <c r="CZ86" i="54" s="1"/>
  <c r="CR54" i="54"/>
  <c r="CJ54" i="54"/>
  <c r="CB54" i="54"/>
  <c r="BT54" i="54"/>
  <c r="BK54" i="54"/>
  <c r="BC54" i="54"/>
  <c r="AU54" i="54"/>
  <c r="AM54" i="54"/>
  <c r="AE54" i="54"/>
  <c r="W54" i="54"/>
  <c r="N54" i="54"/>
  <c r="F54" i="54"/>
  <c r="DP53" i="54"/>
  <c r="DP85" i="54" s="1"/>
  <c r="CZ53" i="54"/>
  <c r="CZ85" i="54" s="1"/>
  <c r="CJ53" i="54"/>
  <c r="BT53" i="54"/>
  <c r="BC53" i="54"/>
  <c r="AM53" i="54"/>
  <c r="W53" i="54"/>
  <c r="F53" i="54"/>
  <c r="DP52" i="54"/>
  <c r="CZ52" i="54"/>
  <c r="CZ84" i="54" s="1"/>
  <c r="CJ52" i="54"/>
  <c r="BT52" i="54"/>
  <c r="BC52" i="54"/>
  <c r="AM52" i="54"/>
  <c r="W52" i="54"/>
  <c r="F52" i="54"/>
  <c r="DP51" i="54"/>
  <c r="CZ51" i="54"/>
  <c r="CJ51" i="54"/>
  <c r="BT51" i="54"/>
  <c r="BC51" i="54"/>
  <c r="AM51" i="54"/>
  <c r="W51" i="54"/>
  <c r="F51" i="54"/>
  <c r="DP50" i="54"/>
  <c r="CZ50" i="54"/>
  <c r="CZ82" i="54" s="1"/>
  <c r="CJ50" i="54"/>
  <c r="BT50" i="54"/>
  <c r="BC50" i="54"/>
  <c r="AM50" i="54"/>
  <c r="W50" i="54"/>
  <c r="F50" i="54"/>
  <c r="DP49" i="54"/>
  <c r="CZ49" i="54"/>
  <c r="CZ81" i="54" s="1"/>
  <c r="CJ49" i="54"/>
  <c r="BT49" i="54"/>
  <c r="BC49" i="54"/>
  <c r="AM49" i="54"/>
  <c r="W49" i="54"/>
  <c r="F49" i="54"/>
  <c r="DP48" i="54"/>
  <c r="CZ48" i="54"/>
  <c r="CZ80" i="54" s="1"/>
  <c r="CJ48" i="54"/>
  <c r="BT48" i="54"/>
  <c r="BC48" i="54"/>
  <c r="AM48" i="54"/>
  <c r="W48" i="54"/>
  <c r="F48" i="54"/>
  <c r="DP47" i="54"/>
  <c r="DP79" i="54" s="1"/>
  <c r="CZ47" i="54"/>
  <c r="CZ79" i="54" s="1"/>
  <c r="CJ47" i="54"/>
  <c r="BT47" i="54"/>
  <c r="BC47" i="54"/>
  <c r="AM47" i="54"/>
  <c r="W47" i="54"/>
  <c r="F47" i="54"/>
  <c r="CZ46" i="54"/>
  <c r="CZ78" i="54" s="1"/>
  <c r="CJ46" i="54"/>
  <c r="BC46" i="54"/>
  <c r="AM46" i="54"/>
  <c r="W46" i="54"/>
  <c r="F46" i="54"/>
  <c r="DY45" i="54"/>
  <c r="DP45" i="54"/>
  <c r="DP77" i="54" s="1"/>
  <c r="CJ45" i="54"/>
  <c r="AM45" i="54"/>
  <c r="F45" i="54"/>
  <c r="DY44" i="54"/>
  <c r="DI44" i="54"/>
  <c r="CR44" i="54"/>
  <c r="CB44" i="54"/>
  <c r="BL44" i="54"/>
  <c r="AU44" i="54"/>
  <c r="AE44" i="54"/>
  <c r="N44" i="54"/>
  <c r="DL38" i="54"/>
  <c r="DM38" i="54" s="1"/>
  <c r="DN38" i="54" s="1"/>
  <c r="DO38" i="54" s="1"/>
  <c r="DP38" i="54" s="1"/>
  <c r="DQ38" i="54" s="1"/>
  <c r="DR38" i="54" s="1"/>
  <c r="DS38" i="54" s="1"/>
  <c r="DT38" i="54" s="1"/>
  <c r="DU38" i="54" s="1"/>
  <c r="DV38" i="54" s="1"/>
  <c r="DW38" i="54" s="1"/>
  <c r="DX38" i="54" s="1"/>
  <c r="DY38" i="54" s="1"/>
  <c r="CV38" i="54"/>
  <c r="CW38" i="54" s="1"/>
  <c r="CX38" i="54" s="1"/>
  <c r="CY38" i="54" s="1"/>
  <c r="CZ38" i="54" s="1"/>
  <c r="DA38" i="54" s="1"/>
  <c r="DB38" i="54" s="1"/>
  <c r="DC38" i="54" s="1"/>
  <c r="DD38" i="54" s="1"/>
  <c r="DE38" i="54" s="1"/>
  <c r="DF38" i="54" s="1"/>
  <c r="DG38" i="54" s="1"/>
  <c r="DH38" i="54" s="1"/>
  <c r="DI38" i="54" s="1"/>
  <c r="CF38" i="54"/>
  <c r="CG38" i="54" s="1"/>
  <c r="CH38" i="54" s="1"/>
  <c r="CI38" i="54" s="1"/>
  <c r="CJ38" i="54" s="1"/>
  <c r="CK38" i="54" s="1"/>
  <c r="CL38" i="54" s="1"/>
  <c r="CM38" i="54" s="1"/>
  <c r="CN38" i="54" s="1"/>
  <c r="CO38" i="54" s="1"/>
  <c r="CP38" i="54" s="1"/>
  <c r="CQ38" i="54" s="1"/>
  <c r="CR38" i="54" s="1"/>
  <c r="CS38" i="54" s="1"/>
  <c r="BP38" i="54"/>
  <c r="BQ38" i="54" s="1"/>
  <c r="BR38" i="54" s="1"/>
  <c r="BS38" i="54" s="1"/>
  <c r="BT38" i="54" s="1"/>
  <c r="BU38" i="54" s="1"/>
  <c r="BV38" i="54" s="1"/>
  <c r="BW38" i="54" s="1"/>
  <c r="BX38" i="54" s="1"/>
  <c r="BY38" i="54" s="1"/>
  <c r="BZ38" i="54" s="1"/>
  <c r="CA38" i="54" s="1"/>
  <c r="CB38" i="54" s="1"/>
  <c r="CC38" i="54" s="1"/>
  <c r="AY38" i="54"/>
  <c r="AZ38" i="54" s="1"/>
  <c r="BA38" i="54" s="1"/>
  <c r="BB38" i="54" s="1"/>
  <c r="BC38" i="54" s="1"/>
  <c r="BD38" i="54" s="1"/>
  <c r="BE38" i="54" s="1"/>
  <c r="BF38" i="54" s="1"/>
  <c r="BG38" i="54" s="1"/>
  <c r="BH38" i="54" s="1"/>
  <c r="BI38" i="54" s="1"/>
  <c r="BJ38" i="54" s="1"/>
  <c r="BK38" i="54" s="1"/>
  <c r="BL38" i="54" s="1"/>
  <c r="AI38" i="54"/>
  <c r="AJ38" i="54" s="1"/>
  <c r="AK38" i="54" s="1"/>
  <c r="AL38" i="54" s="1"/>
  <c r="AM38" i="54" s="1"/>
  <c r="AN38" i="54" s="1"/>
  <c r="AO38" i="54" s="1"/>
  <c r="AP38" i="54" s="1"/>
  <c r="AQ38" i="54" s="1"/>
  <c r="AR38" i="54" s="1"/>
  <c r="AS38" i="54" s="1"/>
  <c r="AT38" i="54" s="1"/>
  <c r="AU38" i="54" s="1"/>
  <c r="AV38" i="54" s="1"/>
  <c r="S38" i="54"/>
  <c r="T38" i="54" s="1"/>
  <c r="U38" i="54" s="1"/>
  <c r="V38" i="54" s="1"/>
  <c r="W38" i="54" s="1"/>
  <c r="X38" i="54" s="1"/>
  <c r="Y38" i="54" s="1"/>
  <c r="Z38" i="54" s="1"/>
  <c r="AA38" i="54" s="1"/>
  <c r="AB38" i="54" s="1"/>
  <c r="AC38" i="54" s="1"/>
  <c r="AD38" i="54" s="1"/>
  <c r="AE38" i="54" s="1"/>
  <c r="AF38" i="54" s="1"/>
  <c r="B38" i="54"/>
  <c r="C38" i="54" s="1"/>
  <c r="D38" i="54" s="1"/>
  <c r="E38" i="54" s="1"/>
  <c r="F38" i="54" s="1"/>
  <c r="G38" i="54" s="1"/>
  <c r="H38" i="54" s="1"/>
  <c r="I38" i="54" s="1"/>
  <c r="J38" i="54" s="1"/>
  <c r="K38" i="54" s="1"/>
  <c r="L38" i="54" s="1"/>
  <c r="M38" i="54" s="1"/>
  <c r="N38" i="54" s="1"/>
  <c r="O38" i="54" s="1"/>
  <c r="L33" i="54"/>
  <c r="DX32" i="54"/>
  <c r="DH32" i="54"/>
  <c r="CR32" i="54"/>
  <c r="CB32" i="54"/>
  <c r="BT32" i="54"/>
  <c r="BK32" i="54"/>
  <c r="AU32" i="54"/>
  <c r="AE32" i="54"/>
  <c r="W32" i="54"/>
  <c r="N32" i="54"/>
  <c r="F32" i="54"/>
  <c r="AM32" i="54" s="1"/>
  <c r="DX31" i="54"/>
  <c r="DH31" i="54"/>
  <c r="CR31" i="54"/>
  <c r="CB31" i="54"/>
  <c r="BT31" i="54"/>
  <c r="BK31" i="54"/>
  <c r="AU31" i="54"/>
  <c r="AE31" i="54"/>
  <c r="W31" i="54"/>
  <c r="N31" i="54"/>
  <c r="F31" i="54"/>
  <c r="AM31" i="54" s="1"/>
  <c r="BC31" i="54" s="1"/>
  <c r="DX30" i="54"/>
  <c r="DH30" i="54"/>
  <c r="CR30" i="54"/>
  <c r="CB30" i="54"/>
  <c r="BT30" i="54"/>
  <c r="BK30" i="54"/>
  <c r="AU30" i="54"/>
  <c r="AE30" i="54"/>
  <c r="W30" i="54"/>
  <c r="N30" i="54"/>
  <c r="F30" i="54"/>
  <c r="DX29" i="54"/>
  <c r="DH29" i="54"/>
  <c r="CR29" i="54"/>
  <c r="CB29" i="54"/>
  <c r="BT29" i="54"/>
  <c r="BK29" i="54"/>
  <c r="AU29" i="54"/>
  <c r="AE29" i="54"/>
  <c r="W29" i="54"/>
  <c r="N29" i="54"/>
  <c r="F29" i="54"/>
  <c r="AM29" i="54" s="1"/>
  <c r="DX28" i="54"/>
  <c r="DH28" i="54"/>
  <c r="CR28" i="54"/>
  <c r="CB28" i="54"/>
  <c r="BT28" i="54"/>
  <c r="BK28" i="54"/>
  <c r="AU28" i="54"/>
  <c r="AE28" i="54"/>
  <c r="W28" i="54"/>
  <c r="N28" i="54"/>
  <c r="F28" i="54"/>
  <c r="AM28" i="54" s="1"/>
  <c r="DX27" i="54"/>
  <c r="DH27" i="54"/>
  <c r="CR27" i="54"/>
  <c r="CB27" i="54"/>
  <c r="BT27" i="54"/>
  <c r="BK27" i="54"/>
  <c r="AU27" i="54"/>
  <c r="AE27" i="54"/>
  <c r="W27" i="54"/>
  <c r="N27" i="54"/>
  <c r="F27" i="54"/>
  <c r="AM27" i="54" s="1"/>
  <c r="DX26" i="54"/>
  <c r="DH26" i="54"/>
  <c r="CR26" i="54"/>
  <c r="CB26" i="54"/>
  <c r="BT26" i="54"/>
  <c r="BK26" i="54"/>
  <c r="AU26" i="54"/>
  <c r="AE26" i="54"/>
  <c r="W26" i="54"/>
  <c r="N26" i="54"/>
  <c r="F26" i="54"/>
  <c r="AM26" i="54" s="1"/>
  <c r="DX25" i="54"/>
  <c r="DH25" i="54"/>
  <c r="CR25" i="54"/>
  <c r="CB25" i="54"/>
  <c r="BT25" i="54"/>
  <c r="BK25" i="54"/>
  <c r="AU25" i="54"/>
  <c r="AE25" i="54"/>
  <c r="W25" i="54"/>
  <c r="N25" i="54"/>
  <c r="F25" i="54"/>
  <c r="AM25" i="54" s="1"/>
  <c r="BC25" i="54" s="1"/>
  <c r="DX24" i="54"/>
  <c r="DH24" i="54"/>
  <c r="CR24" i="54"/>
  <c r="CB24" i="54"/>
  <c r="BT24" i="54"/>
  <c r="BK24" i="54"/>
  <c r="AU24" i="54"/>
  <c r="AE24" i="54"/>
  <c r="W24" i="54"/>
  <c r="N24" i="54"/>
  <c r="F24" i="54"/>
  <c r="AM24" i="54" s="1"/>
  <c r="DX23" i="54"/>
  <c r="DH23" i="54"/>
  <c r="CR23" i="54"/>
  <c r="CB23" i="54"/>
  <c r="BT23" i="54"/>
  <c r="BK23" i="54"/>
  <c r="AU23" i="54"/>
  <c r="AE23" i="54"/>
  <c r="W23" i="54"/>
  <c r="N23" i="54"/>
  <c r="F23" i="54"/>
  <c r="BT22" i="54"/>
  <c r="W22" i="54"/>
  <c r="F22" i="54"/>
  <c r="BT21" i="54"/>
  <c r="W21" i="54"/>
  <c r="F21" i="54"/>
  <c r="AM21" i="54" s="1"/>
  <c r="BT20" i="54"/>
  <c r="W20" i="54"/>
  <c r="F20" i="54"/>
  <c r="AM20" i="54" s="1"/>
  <c r="BT19" i="54"/>
  <c r="W19" i="54"/>
  <c r="F19" i="54"/>
  <c r="BT18" i="54"/>
  <c r="W18" i="54"/>
  <c r="F18" i="54"/>
  <c r="BT17" i="54"/>
  <c r="W17" i="54"/>
  <c r="F17" i="54"/>
  <c r="AM17" i="54" s="1"/>
  <c r="BT16" i="54"/>
  <c r="W16" i="54"/>
  <c r="F16" i="54"/>
  <c r="AM16" i="54" s="1"/>
  <c r="W15" i="54"/>
  <c r="F15" i="54"/>
  <c r="AM15" i="54" s="1"/>
  <c r="DY14" i="54"/>
  <c r="CJ14" i="54"/>
  <c r="AM14" i="54"/>
  <c r="F14" i="54"/>
  <c r="DY13" i="54"/>
  <c r="DI13" i="54"/>
  <c r="CR13" i="54"/>
  <c r="CB13" i="54"/>
  <c r="BL13" i="54"/>
  <c r="AU13" i="54"/>
  <c r="AE13" i="54"/>
  <c r="N13" i="54"/>
  <c r="DL7" i="54"/>
  <c r="DM7" i="54" s="1"/>
  <c r="DN7" i="54" s="1"/>
  <c r="DO7" i="54" s="1"/>
  <c r="DP7" i="54" s="1"/>
  <c r="DQ7" i="54" s="1"/>
  <c r="DR7" i="54" s="1"/>
  <c r="DS7" i="54" s="1"/>
  <c r="DT7" i="54" s="1"/>
  <c r="DU7" i="54" s="1"/>
  <c r="DV7" i="54" s="1"/>
  <c r="DW7" i="54" s="1"/>
  <c r="DX7" i="54" s="1"/>
  <c r="DY7" i="54" s="1"/>
  <c r="CV7" i="54"/>
  <c r="CW7" i="54" s="1"/>
  <c r="CX7" i="54" s="1"/>
  <c r="CY7" i="54" s="1"/>
  <c r="CZ7" i="54" s="1"/>
  <c r="DA7" i="54" s="1"/>
  <c r="DB7" i="54" s="1"/>
  <c r="DC7" i="54" s="1"/>
  <c r="DD7" i="54" s="1"/>
  <c r="DE7" i="54" s="1"/>
  <c r="DF7" i="54" s="1"/>
  <c r="DG7" i="54" s="1"/>
  <c r="DH7" i="54" s="1"/>
  <c r="DI7" i="54" s="1"/>
  <c r="CF7" i="54"/>
  <c r="CG7" i="54" s="1"/>
  <c r="CH7" i="54" s="1"/>
  <c r="CI7" i="54" s="1"/>
  <c r="CJ7" i="54" s="1"/>
  <c r="CK7" i="54" s="1"/>
  <c r="CL7" i="54" s="1"/>
  <c r="CM7" i="54" s="1"/>
  <c r="CN7" i="54" s="1"/>
  <c r="CO7" i="54" s="1"/>
  <c r="CP7" i="54" s="1"/>
  <c r="CQ7" i="54" s="1"/>
  <c r="CR7" i="54" s="1"/>
  <c r="CS7" i="54" s="1"/>
  <c r="BP7" i="54"/>
  <c r="BQ7" i="54" s="1"/>
  <c r="BR7" i="54" s="1"/>
  <c r="BS7" i="54" s="1"/>
  <c r="BT7" i="54" s="1"/>
  <c r="BU7" i="54" s="1"/>
  <c r="BV7" i="54" s="1"/>
  <c r="BW7" i="54" s="1"/>
  <c r="BX7" i="54" s="1"/>
  <c r="BY7" i="54" s="1"/>
  <c r="BZ7" i="54" s="1"/>
  <c r="CA7" i="54" s="1"/>
  <c r="CB7" i="54" s="1"/>
  <c r="CC7" i="54" s="1"/>
  <c r="AY7" i="54"/>
  <c r="AZ7" i="54" s="1"/>
  <c r="BA7" i="54" s="1"/>
  <c r="BB7" i="54" s="1"/>
  <c r="BC7" i="54" s="1"/>
  <c r="BD7" i="54" s="1"/>
  <c r="BE7" i="54" s="1"/>
  <c r="BF7" i="54" s="1"/>
  <c r="BG7" i="54" s="1"/>
  <c r="BH7" i="54" s="1"/>
  <c r="BI7" i="54" s="1"/>
  <c r="BJ7" i="54" s="1"/>
  <c r="BK7" i="54" s="1"/>
  <c r="BL7" i="54" s="1"/>
  <c r="AI7" i="54"/>
  <c r="AJ7" i="54" s="1"/>
  <c r="AK7" i="54" s="1"/>
  <c r="AL7" i="54" s="1"/>
  <c r="AM7" i="54" s="1"/>
  <c r="AN7" i="54" s="1"/>
  <c r="AO7" i="54" s="1"/>
  <c r="AP7" i="54" s="1"/>
  <c r="AQ7" i="54" s="1"/>
  <c r="AR7" i="54" s="1"/>
  <c r="AS7" i="54" s="1"/>
  <c r="AT7" i="54" s="1"/>
  <c r="AU7" i="54" s="1"/>
  <c r="AV7" i="54" s="1"/>
  <c r="S7" i="54"/>
  <c r="T7" i="54" s="1"/>
  <c r="U7" i="54" s="1"/>
  <c r="V7" i="54" s="1"/>
  <c r="W7" i="54" s="1"/>
  <c r="X7" i="54" s="1"/>
  <c r="Y7" i="54" s="1"/>
  <c r="Z7" i="54" s="1"/>
  <c r="AA7" i="54" s="1"/>
  <c r="AB7" i="54" s="1"/>
  <c r="AC7" i="54" s="1"/>
  <c r="AD7" i="54" s="1"/>
  <c r="AE7" i="54" s="1"/>
  <c r="AF7" i="54" s="1"/>
  <c r="B7" i="54"/>
  <c r="C7" i="54" s="1"/>
  <c r="D7" i="54" s="1"/>
  <c r="E7" i="54" s="1"/>
  <c r="F7" i="54" s="1"/>
  <c r="G7" i="54" s="1"/>
  <c r="H7" i="54" s="1"/>
  <c r="I7" i="54" s="1"/>
  <c r="J7" i="54" s="1"/>
  <c r="K7" i="54" s="1"/>
  <c r="L7" i="54" s="1"/>
  <c r="M7" i="54" s="1"/>
  <c r="N7" i="54" s="1"/>
  <c r="O7" i="54" s="1"/>
  <c r="C7" i="33"/>
  <c r="D7" i="33" s="1"/>
  <c r="E7" i="33" s="1"/>
  <c r="F7" i="33" s="1"/>
  <c r="G7" i="33" s="1"/>
  <c r="F24" i="53"/>
  <c r="G24" i="53" s="1"/>
  <c r="H24" i="53" s="1"/>
  <c r="I24" i="53" s="1"/>
  <c r="J24" i="53" s="1"/>
  <c r="K24" i="53" s="1"/>
  <c r="E24" i="53"/>
  <c r="D24" i="53"/>
  <c r="C30" i="53"/>
  <c r="C31" i="53" s="1"/>
  <c r="C32" i="53" s="1"/>
  <c r="C33" i="53" s="1"/>
  <c r="C34" i="53" s="1"/>
  <c r="C35" i="53" s="1"/>
  <c r="C36" i="53" s="1"/>
  <c r="C37" i="53" s="1"/>
  <c r="C38" i="53" s="1"/>
  <c r="C39" i="53" s="1"/>
  <c r="C40" i="53" s="1"/>
  <c r="C41" i="53" s="1"/>
  <c r="C42" i="53" s="1"/>
  <c r="C43" i="53" s="1"/>
  <c r="C44" i="53" s="1"/>
  <c r="C45" i="53" s="1"/>
  <c r="C46" i="53" s="1"/>
  <c r="C47" i="53" s="1"/>
  <c r="C48" i="53" s="1"/>
  <c r="K48" i="53"/>
  <c r="J48" i="53"/>
  <c r="E48" i="53"/>
  <c r="D48" i="53"/>
  <c r="I48" i="53"/>
  <c r="G48" i="53"/>
  <c r="K47" i="53"/>
  <c r="J47" i="53"/>
  <c r="E47" i="53"/>
  <c r="D47" i="53"/>
  <c r="I47" i="53"/>
  <c r="G47" i="53"/>
  <c r="K46" i="53"/>
  <c r="J46" i="53"/>
  <c r="E46" i="53"/>
  <c r="D46" i="53"/>
  <c r="I46" i="53"/>
  <c r="G46" i="53"/>
  <c r="K45" i="53"/>
  <c r="J45" i="53"/>
  <c r="E45" i="53"/>
  <c r="D45" i="53"/>
  <c r="I45" i="53"/>
  <c r="G45" i="53"/>
  <c r="K44" i="53"/>
  <c r="J44" i="53"/>
  <c r="E44" i="53"/>
  <c r="D44" i="53"/>
  <c r="I44" i="53"/>
  <c r="G44" i="53"/>
  <c r="K43" i="53"/>
  <c r="J43" i="53"/>
  <c r="E43" i="53"/>
  <c r="D43" i="53"/>
  <c r="I43" i="53"/>
  <c r="G43" i="53"/>
  <c r="K42" i="53"/>
  <c r="J42" i="53"/>
  <c r="E42" i="53"/>
  <c r="D42" i="53"/>
  <c r="I42" i="53"/>
  <c r="G42" i="53"/>
  <c r="K41" i="53"/>
  <c r="J41" i="53"/>
  <c r="E41" i="53"/>
  <c r="D41" i="53"/>
  <c r="I41" i="53"/>
  <c r="G41" i="53"/>
  <c r="K40" i="53"/>
  <c r="J40" i="53"/>
  <c r="E40" i="53"/>
  <c r="D40" i="53"/>
  <c r="I40" i="53"/>
  <c r="G40" i="53"/>
  <c r="K39" i="53"/>
  <c r="J39" i="53"/>
  <c r="E39" i="53"/>
  <c r="D39" i="53"/>
  <c r="I39" i="53"/>
  <c r="G39" i="53"/>
  <c r="K38" i="53"/>
  <c r="J38" i="53"/>
  <c r="E38" i="53"/>
  <c r="D38" i="53"/>
  <c r="I38" i="53"/>
  <c r="G38" i="53"/>
  <c r="K37" i="53"/>
  <c r="J37" i="53"/>
  <c r="E37" i="53"/>
  <c r="D37" i="53"/>
  <c r="I37" i="53"/>
  <c r="G37" i="53"/>
  <c r="K36" i="53"/>
  <c r="J36" i="53"/>
  <c r="E36" i="53"/>
  <c r="D36" i="53"/>
  <c r="I36" i="53"/>
  <c r="G36" i="53"/>
  <c r="K35" i="53"/>
  <c r="J35" i="53"/>
  <c r="E35" i="53"/>
  <c r="D35" i="53"/>
  <c r="I35" i="53"/>
  <c r="G35" i="53"/>
  <c r="K34" i="53"/>
  <c r="J34" i="53"/>
  <c r="E34" i="53"/>
  <c r="D34" i="53"/>
  <c r="I34" i="53"/>
  <c r="G34" i="53"/>
  <c r="K33" i="53"/>
  <c r="J33" i="53"/>
  <c r="E33" i="53"/>
  <c r="D33" i="53"/>
  <c r="I33" i="53"/>
  <c r="G33" i="53"/>
  <c r="K32" i="53"/>
  <c r="J32" i="53"/>
  <c r="E32" i="53"/>
  <c r="D32" i="53"/>
  <c r="I32" i="53"/>
  <c r="G32" i="53"/>
  <c r="K31" i="53"/>
  <c r="J31" i="53"/>
  <c r="E31" i="53"/>
  <c r="D31" i="53"/>
  <c r="I31" i="53"/>
  <c r="G31" i="53"/>
  <c r="K30" i="53"/>
  <c r="J30" i="53"/>
  <c r="E30" i="53"/>
  <c r="D30" i="53"/>
  <c r="I30" i="53"/>
  <c r="G30" i="53"/>
  <c r="K29" i="53"/>
  <c r="J29" i="53"/>
  <c r="E29" i="53"/>
  <c r="D29" i="53"/>
  <c r="I29" i="53"/>
  <c r="G29" i="53"/>
  <c r="B30" i="53"/>
  <c r="B31" i="53" s="1"/>
  <c r="B32" i="53" s="1"/>
  <c r="B33" i="53" s="1"/>
  <c r="B34" i="53" s="1"/>
  <c r="B35" i="53" s="1"/>
  <c r="B36" i="53" s="1"/>
  <c r="B37" i="53" s="1"/>
  <c r="B38" i="53" s="1"/>
  <c r="B39" i="53" s="1"/>
  <c r="B40" i="53" s="1"/>
  <c r="B41" i="53" s="1"/>
  <c r="B42" i="53" s="1"/>
  <c r="B43" i="53" s="1"/>
  <c r="B44" i="53" s="1"/>
  <c r="B45" i="53" s="1"/>
  <c r="B46" i="53" s="1"/>
  <c r="B47" i="53" s="1"/>
  <c r="B48" i="53" s="1"/>
  <c r="D15" i="53"/>
  <c r="EE64" i="54" l="1"/>
  <c r="BC24" i="54"/>
  <c r="BC87" i="54" s="1"/>
  <c r="BC17" i="54"/>
  <c r="CJ17" i="54" s="1"/>
  <c r="CJ80" i="54" s="1"/>
  <c r="BC21" i="54"/>
  <c r="BC16" i="54"/>
  <c r="BC27" i="54"/>
  <c r="CJ31" i="54"/>
  <c r="CJ94" i="54" s="1"/>
  <c r="AM19" i="54"/>
  <c r="AM82" i="54" s="1"/>
  <c r="AM18" i="54"/>
  <c r="BC18" i="54" s="1"/>
  <c r="AM22" i="54"/>
  <c r="AM85" i="54" s="1"/>
  <c r="BC15" i="54"/>
  <c r="BC78" i="54" s="1"/>
  <c r="CJ21" i="54"/>
  <c r="CJ84" i="54" s="1"/>
  <c r="CZ83" i="54"/>
  <c r="BC20" i="54"/>
  <c r="BC83" i="54" s="1"/>
  <c r="CJ25" i="54"/>
  <c r="BC26" i="54"/>
  <c r="BC89" i="54" s="1"/>
  <c r="BC32" i="54"/>
  <c r="BC95" i="54" s="1"/>
  <c r="AM23" i="54"/>
  <c r="AM86" i="54" s="1"/>
  <c r="AM78" i="54"/>
  <c r="BC29" i="54"/>
  <c r="BC92" i="54" s="1"/>
  <c r="DP84" i="54"/>
  <c r="BC28" i="54"/>
  <c r="BC91" i="54" s="1"/>
  <c r="AM30" i="54"/>
  <c r="AM93" i="54" s="1"/>
  <c r="F78" i="54"/>
  <c r="CJ77" i="54"/>
  <c r="DP83" i="54"/>
  <c r="F84" i="54"/>
  <c r="F77" i="54"/>
  <c r="DP82" i="54"/>
  <c r="F83" i="54"/>
  <c r="AM79" i="54"/>
  <c r="DP81" i="54"/>
  <c r="F82" i="54"/>
  <c r="DP80" i="54"/>
  <c r="F81" i="54"/>
  <c r="F85" i="54"/>
  <c r="DP89" i="54"/>
  <c r="AM77" i="54"/>
  <c r="F79" i="54"/>
  <c r="BC84" i="54"/>
  <c r="F80" i="54"/>
  <c r="AM80" i="54"/>
  <c r="AM83" i="54"/>
  <c r="AM84" i="54"/>
  <c r="AM87" i="54"/>
  <c r="AM88" i="54"/>
  <c r="CJ88" i="54"/>
  <c r="AM91" i="54"/>
  <c r="AM94" i="54"/>
  <c r="BC88" i="54"/>
  <c r="F93" i="54"/>
  <c r="F86" i="54"/>
  <c r="F87" i="54"/>
  <c r="F88" i="54"/>
  <c r="AM89" i="54"/>
  <c r="AM90" i="54"/>
  <c r="AM92" i="54"/>
  <c r="BC90" i="54"/>
  <c r="F89" i="54"/>
  <c r="F90" i="54"/>
  <c r="F91" i="54"/>
  <c r="F95" i="54"/>
  <c r="F94" i="54"/>
  <c r="F92" i="54"/>
  <c r="BC94" i="54"/>
  <c r="AM95" i="54"/>
  <c r="CJ24" i="54" l="1"/>
  <c r="CJ87" i="54" s="1"/>
  <c r="BC80" i="54"/>
  <c r="AM81" i="54"/>
  <c r="CJ18" i="54"/>
  <c r="BC81" i="54"/>
  <c r="BC23" i="54"/>
  <c r="CJ26" i="54"/>
  <c r="BC19" i="54"/>
  <c r="CJ29" i="54"/>
  <c r="CJ32" i="54"/>
  <c r="CJ27" i="54"/>
  <c r="CJ16" i="54"/>
  <c r="BC79" i="54"/>
  <c r="BC22" i="54"/>
  <c r="BC30" i="54"/>
  <c r="CJ20" i="54"/>
  <c r="CJ28" i="54"/>
  <c r="CJ15" i="54"/>
  <c r="CJ89" i="54" l="1"/>
  <c r="CJ22" i="54"/>
  <c r="BC85" i="54"/>
  <c r="CJ91" i="54"/>
  <c r="CJ23" i="54"/>
  <c r="BC86" i="54"/>
  <c r="CJ90" i="54"/>
  <c r="CJ92" i="54"/>
  <c r="CJ95" i="54"/>
  <c r="CJ79" i="54"/>
  <c r="CJ83" i="54"/>
  <c r="CJ30" i="54"/>
  <c r="BC93" i="54"/>
  <c r="CJ78" i="54"/>
  <c r="CJ19" i="54"/>
  <c r="BC82" i="54"/>
  <c r="CJ81" i="54"/>
  <c r="CJ86" i="54" l="1"/>
  <c r="CJ93" i="54"/>
  <c r="CJ85" i="54"/>
  <c r="CJ82" i="54"/>
  <c r="B17" i="13" l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16" i="13"/>
  <c r="B8" i="17" l="1"/>
  <c r="A12" i="33"/>
  <c r="A13" i="33" s="1"/>
  <c r="A14" i="33" s="1"/>
  <c r="A15" i="33" s="1"/>
  <c r="A16" i="33" s="1"/>
  <c r="A17" i="33" s="1"/>
  <c r="A18" i="33" s="1"/>
  <c r="A19" i="33" s="1"/>
  <c r="A20" i="33" s="1"/>
  <c r="A21" i="33" s="1"/>
  <c r="A22" i="33" s="1"/>
  <c r="A23" i="33" s="1"/>
  <c r="A24" i="33" s="1"/>
  <c r="A25" i="33" s="1"/>
  <c r="A26" i="33" s="1"/>
  <c r="A27" i="33" s="1"/>
  <c r="A28" i="33" s="1"/>
  <c r="A29" i="33" s="1"/>
  <c r="A30" i="33" s="1"/>
  <c r="D9" i="20" l="1"/>
  <c r="D10" i="20"/>
  <c r="E10" i="20" s="1"/>
  <c r="E26" i="20" s="1"/>
  <c r="D11" i="20"/>
  <c r="E11" i="20" s="1"/>
  <c r="D12" i="20"/>
  <c r="D17" i="20"/>
  <c r="B12" i="46"/>
  <c r="B43" i="46" s="1"/>
  <c r="E62" i="46"/>
  <c r="E61" i="46"/>
  <c r="E60" i="46"/>
  <c r="E59" i="46"/>
  <c r="E58" i="46"/>
  <c r="E57" i="46"/>
  <c r="E56" i="46"/>
  <c r="E55" i="46"/>
  <c r="E54" i="46"/>
  <c r="E53" i="46"/>
  <c r="E52" i="46"/>
  <c r="E51" i="46"/>
  <c r="E50" i="46"/>
  <c r="E49" i="46"/>
  <c r="E48" i="46"/>
  <c r="E47" i="46"/>
  <c r="E46" i="46"/>
  <c r="E45" i="46"/>
  <c r="E44" i="46"/>
  <c r="E43" i="46"/>
  <c r="E31" i="46"/>
  <c r="E30" i="46"/>
  <c r="E29" i="46"/>
  <c r="E28" i="46"/>
  <c r="E27" i="46"/>
  <c r="E26" i="46"/>
  <c r="E25" i="46"/>
  <c r="E24" i="46"/>
  <c r="E23" i="46"/>
  <c r="E22" i="46"/>
  <c r="E21" i="46"/>
  <c r="E20" i="46"/>
  <c r="E19" i="46"/>
  <c r="E18" i="46"/>
  <c r="E17" i="46"/>
  <c r="E16" i="46"/>
  <c r="E15" i="46"/>
  <c r="E14" i="46"/>
  <c r="E13" i="46"/>
  <c r="E12" i="46"/>
  <c r="DG93" i="54" l="1"/>
  <c r="M91" i="54"/>
  <c r="BJ88" i="54"/>
  <c r="DG85" i="54"/>
  <c r="M83" i="54"/>
  <c r="BJ80" i="54"/>
  <c r="DG77" i="54"/>
  <c r="CQ93" i="54"/>
  <c r="DW90" i="54"/>
  <c r="AT88" i="54"/>
  <c r="CQ85" i="54"/>
  <c r="DW82" i="54"/>
  <c r="AT80" i="54"/>
  <c r="CQ77" i="54"/>
  <c r="BJ93" i="54"/>
  <c r="DG90" i="54"/>
  <c r="M88" i="54"/>
  <c r="BJ85" i="54"/>
  <c r="DG82" i="54"/>
  <c r="M80" i="54"/>
  <c r="BJ77" i="54"/>
  <c r="DW95" i="54"/>
  <c r="AT93" i="54"/>
  <c r="CQ90" i="54"/>
  <c r="DW87" i="54"/>
  <c r="AT85" i="54"/>
  <c r="CQ82" i="54"/>
  <c r="DW79" i="54"/>
  <c r="AT77" i="54"/>
  <c r="AT76" i="54"/>
  <c r="DG95" i="54"/>
  <c r="M93" i="54"/>
  <c r="BJ90" i="54"/>
  <c r="DG87" i="54"/>
  <c r="M85" i="54"/>
  <c r="BJ82" i="54"/>
  <c r="DG79" i="54"/>
  <c r="M77" i="54"/>
  <c r="M76" i="54"/>
  <c r="CQ95" i="54"/>
  <c r="DW92" i="54"/>
  <c r="AT90" i="54"/>
  <c r="CQ87" i="54"/>
  <c r="DW84" i="54"/>
  <c r="AT82" i="54"/>
  <c r="CQ79" i="54"/>
  <c r="DW76" i="54"/>
  <c r="DW75" i="54"/>
  <c r="BJ95" i="54"/>
  <c r="DG92" i="54"/>
  <c r="M90" i="54"/>
  <c r="BJ87" i="54"/>
  <c r="DG84" i="54"/>
  <c r="M82" i="54"/>
  <c r="BJ79" i="54"/>
  <c r="DG76" i="54"/>
  <c r="DG75" i="54"/>
  <c r="AT95" i="54"/>
  <c r="CQ92" i="54"/>
  <c r="DW89" i="54"/>
  <c r="AT87" i="54"/>
  <c r="CQ84" i="54"/>
  <c r="DW81" i="54"/>
  <c r="AT79" i="54"/>
  <c r="CQ75" i="54"/>
  <c r="M95" i="54"/>
  <c r="BJ92" i="54"/>
  <c r="DG89" i="54"/>
  <c r="M87" i="54"/>
  <c r="BJ84" i="54"/>
  <c r="DG81" i="54"/>
  <c r="M79" i="54"/>
  <c r="BJ75" i="54"/>
  <c r="DW94" i="54"/>
  <c r="AT92" i="54"/>
  <c r="CQ89" i="54"/>
  <c r="DW86" i="54"/>
  <c r="AT84" i="54"/>
  <c r="CQ81" i="54"/>
  <c r="DW78" i="54"/>
  <c r="AT75" i="54"/>
  <c r="DG94" i="54"/>
  <c r="M92" i="54"/>
  <c r="BJ89" i="54"/>
  <c r="DG86" i="54"/>
  <c r="M84" i="54"/>
  <c r="BJ81" i="54"/>
  <c r="DG78" i="54"/>
  <c r="M75" i="54"/>
  <c r="CQ94" i="54"/>
  <c r="DW91" i="54"/>
  <c r="AT89" i="54"/>
  <c r="CQ86" i="54"/>
  <c r="DW83" i="54"/>
  <c r="AT81" i="54"/>
  <c r="CQ78" i="54"/>
  <c r="BJ94" i="54"/>
  <c r="DG91" i="54"/>
  <c r="M89" i="54"/>
  <c r="BJ86" i="54"/>
  <c r="DG83" i="54"/>
  <c r="M81" i="54"/>
  <c r="BJ78" i="54"/>
  <c r="CQ76" i="54"/>
  <c r="AT94" i="54"/>
  <c r="CQ91" i="54"/>
  <c r="DW88" i="54"/>
  <c r="AT86" i="54"/>
  <c r="CQ83" i="54"/>
  <c r="DW80" i="54"/>
  <c r="AT78" i="54"/>
  <c r="BJ76" i="54"/>
  <c r="M94" i="54"/>
  <c r="BJ91" i="54"/>
  <c r="DG88" i="54"/>
  <c r="M86" i="54"/>
  <c r="BJ83" i="54"/>
  <c r="DG80" i="54"/>
  <c r="M78" i="54"/>
  <c r="DW93" i="54"/>
  <c r="AT91" i="54"/>
  <c r="CQ88" i="54"/>
  <c r="DW85" i="54"/>
  <c r="AT83" i="54"/>
  <c r="CQ80" i="54"/>
  <c r="DW77" i="54"/>
  <c r="E9" i="20"/>
  <c r="E25" i="20" s="1"/>
  <c r="E21" i="20"/>
  <c r="E24" i="20" s="1"/>
  <c r="E27" i="20" l="1"/>
  <c r="E28" i="20" s="1"/>
  <c r="E30" i="20" s="1"/>
  <c r="E32" i="20" s="1"/>
  <c r="E29" i="20" l="1"/>
  <c r="E31" i="20" s="1"/>
  <c r="E34" i="20" s="1"/>
  <c r="F43" i="46" l="1"/>
  <c r="D43" i="46" s="1"/>
  <c r="F12" i="46"/>
  <c r="B13" i="46"/>
  <c r="B44" i="46"/>
  <c r="B14" i="46" l="1"/>
  <c r="F13" i="46"/>
  <c r="B45" i="46"/>
  <c r="F44" i="46"/>
  <c r="F45" i="46" l="1"/>
  <c r="B46" i="46"/>
  <c r="B15" i="46"/>
  <c r="F14" i="46"/>
  <c r="A17" i="44"/>
  <c r="A18" i="44" s="1"/>
  <c r="C15" i="45"/>
  <c r="C14" i="45"/>
  <c r="A14" i="45"/>
  <c r="A15" i="45" s="1"/>
  <c r="A12" i="43"/>
  <c r="A13" i="43" s="1"/>
  <c r="F15" i="46" l="1"/>
  <c r="B16" i="46"/>
  <c r="F46" i="46"/>
  <c r="B47" i="46"/>
  <c r="B48" i="46" l="1"/>
  <c r="F47" i="46"/>
  <c r="B17" i="46"/>
  <c r="F16" i="46"/>
  <c r="D10" i="33"/>
  <c r="E44" i="54" l="1"/>
  <c r="V44" i="54"/>
  <c r="AL44" i="54"/>
  <c r="CI44" i="54"/>
  <c r="BS44" i="54"/>
  <c r="D14" i="58" s="1"/>
  <c r="BS13" i="54"/>
  <c r="AL13" i="54"/>
  <c r="CI13" i="54"/>
  <c r="E13" i="54"/>
  <c r="V13" i="54"/>
  <c r="B11" i="33"/>
  <c r="F17" i="46"/>
  <c r="B18" i="46"/>
  <c r="B49" i="46"/>
  <c r="F48" i="46"/>
  <c r="G10" i="33"/>
  <c r="CI76" i="54" l="1"/>
  <c r="AL76" i="54"/>
  <c r="CF44" i="54"/>
  <c r="BP44" i="54"/>
  <c r="AI44" i="54"/>
  <c r="S44" i="54"/>
  <c r="B44" i="54"/>
  <c r="S13" i="54"/>
  <c r="B13" i="54"/>
  <c r="AI13" i="54"/>
  <c r="CF13" i="54"/>
  <c r="BP13" i="54"/>
  <c r="E76" i="54"/>
  <c r="C11" i="33"/>
  <c r="E11" i="33"/>
  <c r="E16" i="44" s="1"/>
  <c r="I13" i="45" s="1"/>
  <c r="F49" i="46"/>
  <c r="B50" i="46"/>
  <c r="F18" i="46"/>
  <c r="B19" i="46"/>
  <c r="W13" i="54" l="1"/>
  <c r="BT44" i="54"/>
  <c r="E14" i="58" s="1"/>
  <c r="CJ13" i="54"/>
  <c r="BR44" i="54"/>
  <c r="BT13" i="54"/>
  <c r="AM13" i="54"/>
  <c r="F44" i="54"/>
  <c r="D44" i="54" s="1"/>
  <c r="F13" i="54"/>
  <c r="W44" i="54"/>
  <c r="U44" i="54" s="1"/>
  <c r="CJ44" i="54"/>
  <c r="AM44" i="54"/>
  <c r="F11" i="33"/>
  <c r="D11" i="33"/>
  <c r="F19" i="46"/>
  <c r="B20" i="46"/>
  <c r="F50" i="46"/>
  <c r="B51" i="46"/>
  <c r="B13" i="45"/>
  <c r="B16" i="44"/>
  <c r="G14" i="58" l="1"/>
  <c r="K14" i="58"/>
  <c r="J16" i="44" s="1"/>
  <c r="V45" i="54"/>
  <c r="BS45" i="54"/>
  <c r="D15" i="58" s="1"/>
  <c r="DO14" i="54"/>
  <c r="M44" i="54"/>
  <c r="O44" i="54" s="1"/>
  <c r="AD44" i="54"/>
  <c r="AF44" i="54" s="1"/>
  <c r="CQ44" i="54"/>
  <c r="CS44" i="54" s="1"/>
  <c r="CA44" i="54"/>
  <c r="CC44" i="54" s="1"/>
  <c r="AT44" i="54"/>
  <c r="AV44" i="54" s="1"/>
  <c r="CA13" i="54"/>
  <c r="CC13" i="54" s="1"/>
  <c r="F14" i="58" s="1"/>
  <c r="AT13" i="54"/>
  <c r="AV13" i="54" s="1"/>
  <c r="AD13" i="54"/>
  <c r="AF13" i="54" s="1"/>
  <c r="M13" i="54"/>
  <c r="O13" i="54" s="1"/>
  <c r="CQ13" i="54"/>
  <c r="CS13" i="54" s="1"/>
  <c r="CJ76" i="54"/>
  <c r="CH44" i="54"/>
  <c r="AM76" i="54"/>
  <c r="AK44" i="54"/>
  <c r="F76" i="54"/>
  <c r="B12" i="33"/>
  <c r="E12" i="33" s="1"/>
  <c r="E17" i="44" s="1"/>
  <c r="I14" i="45" s="1"/>
  <c r="G11" i="33"/>
  <c r="F20" i="46"/>
  <c r="B21" i="46"/>
  <c r="F51" i="46"/>
  <c r="B52" i="46"/>
  <c r="AY45" i="54" l="1"/>
  <c r="BP45" i="54"/>
  <c r="BI44" i="54"/>
  <c r="DF44" i="54"/>
  <c r="S45" i="54"/>
  <c r="DV44" i="54"/>
  <c r="CV45" i="54"/>
  <c r="BP14" i="54"/>
  <c r="AY14" i="54"/>
  <c r="S14" i="54"/>
  <c r="CV14" i="54"/>
  <c r="C12" i="33"/>
  <c r="F12" i="33" s="1"/>
  <c r="B53" i="46"/>
  <c r="F52" i="46"/>
  <c r="B22" i="46"/>
  <c r="F21" i="46"/>
  <c r="BT45" i="54" l="1"/>
  <c r="BC14" i="54"/>
  <c r="BC45" i="54"/>
  <c r="CZ14" i="54"/>
  <c r="BT14" i="54"/>
  <c r="CZ45" i="54"/>
  <c r="W14" i="54"/>
  <c r="W45" i="54"/>
  <c r="AD45" i="54"/>
  <c r="M45" i="54"/>
  <c r="CA45" i="54"/>
  <c r="M14" i="54"/>
  <c r="CA14" i="54"/>
  <c r="AD14" i="54"/>
  <c r="G12" i="33"/>
  <c r="D12" i="33"/>
  <c r="B23" i="46"/>
  <c r="F22" i="46"/>
  <c r="B54" i="46"/>
  <c r="F53" i="46"/>
  <c r="K55" i="1"/>
  <c r="H30" i="53" s="1"/>
  <c r="K56" i="1"/>
  <c r="H31" i="53" s="1"/>
  <c r="K57" i="1"/>
  <c r="H32" i="53" s="1"/>
  <c r="K58" i="1"/>
  <c r="H33" i="53" s="1"/>
  <c r="K59" i="1"/>
  <c r="H34" i="53" s="1"/>
  <c r="K60" i="1"/>
  <c r="H35" i="53" s="1"/>
  <c r="K61" i="1"/>
  <c r="H36" i="53" s="1"/>
  <c r="K62" i="1"/>
  <c r="H37" i="53" s="1"/>
  <c r="K63" i="1"/>
  <c r="H38" i="53" s="1"/>
  <c r="K64" i="1"/>
  <c r="H39" i="53" s="1"/>
  <c r="K65" i="1"/>
  <c r="H40" i="53" s="1"/>
  <c r="K66" i="1"/>
  <c r="H41" i="53" s="1"/>
  <c r="K67" i="1"/>
  <c r="H42" i="53" s="1"/>
  <c r="K68" i="1"/>
  <c r="H43" i="53" s="1"/>
  <c r="K69" i="1"/>
  <c r="H44" i="53" s="1"/>
  <c r="K70" i="1"/>
  <c r="H45" i="53" s="1"/>
  <c r="K71" i="1"/>
  <c r="H46" i="53" s="1"/>
  <c r="K72" i="1"/>
  <c r="H47" i="53" s="1"/>
  <c r="K73" i="1"/>
  <c r="H48" i="53" s="1"/>
  <c r="K54" i="1"/>
  <c r="H29" i="53" l="1"/>
  <c r="CH13" i="54"/>
  <c r="BR13" i="54"/>
  <c r="BQ13" i="54" s="1"/>
  <c r="BU13" i="54" s="1"/>
  <c r="AK13" i="54"/>
  <c r="U13" i="54"/>
  <c r="T13" i="54" s="1"/>
  <c r="X13" i="54" s="1"/>
  <c r="D13" i="54"/>
  <c r="E15" i="58"/>
  <c r="CZ77" i="54"/>
  <c r="BS46" i="54"/>
  <c r="D16" i="58" s="1"/>
  <c r="V46" i="54"/>
  <c r="DL46" i="54"/>
  <c r="BP46" i="54"/>
  <c r="DL15" i="54"/>
  <c r="BP15" i="54"/>
  <c r="BC77" i="54"/>
  <c r="B13" i="33"/>
  <c r="E13" i="33" s="1"/>
  <c r="E18" i="44" s="1"/>
  <c r="I15" i="45" s="1"/>
  <c r="D12" i="46"/>
  <c r="C12" i="46" s="1"/>
  <c r="G12" i="46" s="1"/>
  <c r="F54" i="46"/>
  <c r="B55" i="46"/>
  <c r="F23" i="46"/>
  <c r="B24" i="46"/>
  <c r="C13" i="54" l="1"/>
  <c r="G13" i="54" s="1"/>
  <c r="D76" i="54"/>
  <c r="L75" i="54" s="1"/>
  <c r="AJ13" i="54"/>
  <c r="AN13" i="54" s="1"/>
  <c r="AO13" i="54" s="1"/>
  <c r="AP13" i="54" s="1"/>
  <c r="AQ13" i="54" s="1"/>
  <c r="AR13" i="54" s="1"/>
  <c r="AK76" i="54"/>
  <c r="BS14" i="54"/>
  <c r="BV13" i="54"/>
  <c r="BW13" i="54" s="1"/>
  <c r="BX13" i="54" s="1"/>
  <c r="BY13" i="54" s="1"/>
  <c r="Y13" i="54"/>
  <c r="Z13" i="54" s="1"/>
  <c r="AA13" i="54" s="1"/>
  <c r="AB13" i="54" s="1"/>
  <c r="V14" i="54"/>
  <c r="CG13" i="54"/>
  <c r="CK13" i="54" s="1"/>
  <c r="CH76" i="54"/>
  <c r="BT15" i="54"/>
  <c r="BT46" i="54"/>
  <c r="E16" i="58" s="1"/>
  <c r="DP15" i="54"/>
  <c r="DP46" i="54"/>
  <c r="C13" i="33"/>
  <c r="F13" i="33" s="1"/>
  <c r="D13" i="46"/>
  <c r="C13" i="46" s="1"/>
  <c r="G13" i="46" s="1"/>
  <c r="D14" i="46" s="1"/>
  <c r="B56" i="46"/>
  <c r="F55" i="46"/>
  <c r="F24" i="46"/>
  <c r="B25" i="46"/>
  <c r="AS13" i="54" l="1"/>
  <c r="BJ14" i="54"/>
  <c r="AT14" i="54"/>
  <c r="E14" i="54"/>
  <c r="H13" i="54"/>
  <c r="I13" i="54" s="1"/>
  <c r="BR14" i="54"/>
  <c r="BZ13" i="54"/>
  <c r="U14" i="54"/>
  <c r="AC13" i="54"/>
  <c r="BB14" i="54"/>
  <c r="AL14" i="54"/>
  <c r="CL13" i="54"/>
  <c r="CM13" i="54" s="1"/>
  <c r="CN13" i="54" s="1"/>
  <c r="CO13" i="54" s="1"/>
  <c r="CI14" i="54" s="1"/>
  <c r="M46" i="54"/>
  <c r="AD46" i="54"/>
  <c r="M15" i="54"/>
  <c r="CA15" i="54"/>
  <c r="AD15" i="54"/>
  <c r="CA46" i="54"/>
  <c r="DP78" i="54"/>
  <c r="G13" i="33"/>
  <c r="D13" i="33"/>
  <c r="F25" i="46"/>
  <c r="B26" i="46"/>
  <c r="B57" i="46"/>
  <c r="F56" i="46"/>
  <c r="C14" i="46"/>
  <c r="G14" i="46" s="1"/>
  <c r="D15" i="46" s="1"/>
  <c r="BA14" i="54" l="1"/>
  <c r="AZ14" i="54" s="1"/>
  <c r="BD14" i="54" s="1"/>
  <c r="BE14" i="54" s="1"/>
  <c r="BF14" i="54" s="1"/>
  <c r="AK14" i="54"/>
  <c r="AJ14" i="54" s="1"/>
  <c r="AN14" i="54" s="1"/>
  <c r="CP13" i="54"/>
  <c r="CQ14" i="54"/>
  <c r="CD13" i="54"/>
  <c r="DG14" i="54"/>
  <c r="CY14" i="54"/>
  <c r="T14" i="54"/>
  <c r="X14" i="54" s="1"/>
  <c r="J13" i="54"/>
  <c r="K13" i="54" s="1"/>
  <c r="BQ14" i="54"/>
  <c r="BU14" i="54" s="1"/>
  <c r="CX14" i="54"/>
  <c r="CH14" i="54"/>
  <c r="AO14" i="54"/>
  <c r="AP14" i="54" s="1"/>
  <c r="BS47" i="54"/>
  <c r="V47" i="54"/>
  <c r="BG14" i="54"/>
  <c r="BH14" i="54" s="1"/>
  <c r="B14" i="33"/>
  <c r="F57" i="46"/>
  <c r="B58" i="46"/>
  <c r="F26" i="46"/>
  <c r="B27" i="46"/>
  <c r="D14" i="54" l="1"/>
  <c r="L13" i="54"/>
  <c r="C14" i="54"/>
  <c r="G14" i="54" s="1"/>
  <c r="Y14" i="54"/>
  <c r="Z14" i="54" s="1"/>
  <c r="AA14" i="54" s="1"/>
  <c r="AB14" i="54" s="1"/>
  <c r="V15" i="54"/>
  <c r="AG14" i="54"/>
  <c r="CW14" i="54"/>
  <c r="DA14" i="54" s="1"/>
  <c r="DB14" i="54" s="1"/>
  <c r="DC14" i="54" s="1"/>
  <c r="DD14" i="54" s="1"/>
  <c r="DE14" i="54" s="1"/>
  <c r="DF14" i="54" s="1"/>
  <c r="CG14" i="54"/>
  <c r="CK14" i="54" s="1"/>
  <c r="CL14" i="54" s="1"/>
  <c r="CM14" i="54" s="1"/>
  <c r="CN14" i="54" s="1"/>
  <c r="CO14" i="54" s="1"/>
  <c r="DN14" i="54"/>
  <c r="DM14" i="54" s="1"/>
  <c r="DQ14" i="54" s="1"/>
  <c r="DR14" i="54" s="1"/>
  <c r="DS14" i="54" s="1"/>
  <c r="BV14" i="54"/>
  <c r="BW14" i="54" s="1"/>
  <c r="BX14" i="54" s="1"/>
  <c r="BY14" i="54" s="1"/>
  <c r="BS15" i="54"/>
  <c r="BI14" i="54"/>
  <c r="AC14" i="54"/>
  <c r="U15" i="54"/>
  <c r="T15" i="54" s="1"/>
  <c r="AQ14" i="54"/>
  <c r="AR14" i="54" s="1"/>
  <c r="E14" i="33"/>
  <c r="C14" i="33"/>
  <c r="F27" i="46"/>
  <c r="B28" i="46"/>
  <c r="F58" i="46"/>
  <c r="B59" i="46"/>
  <c r="C15" i="46"/>
  <c r="G15" i="46" s="1"/>
  <c r="D16" i="46" s="1"/>
  <c r="BR15" i="54" l="1"/>
  <c r="BQ15" i="54" s="1"/>
  <c r="E15" i="54"/>
  <c r="H14" i="54"/>
  <c r="I14" i="54" s="1"/>
  <c r="J14" i="54" s="1"/>
  <c r="K14" i="54" s="1"/>
  <c r="BZ14" i="54"/>
  <c r="CP14" i="54"/>
  <c r="CQ15" i="54"/>
  <c r="DW15" i="54"/>
  <c r="CI15" i="54"/>
  <c r="CY15" i="54"/>
  <c r="DO15" i="54"/>
  <c r="DG15" i="54"/>
  <c r="AS14" i="54"/>
  <c r="AT15" i="54"/>
  <c r="AL15" i="54"/>
  <c r="BJ15" i="54"/>
  <c r="BB15" i="54"/>
  <c r="DT14" i="54"/>
  <c r="DU14" i="54" s="1"/>
  <c r="CH15" i="54"/>
  <c r="DN15" i="54"/>
  <c r="CX15" i="54"/>
  <c r="AK15" i="54"/>
  <c r="BA15" i="54"/>
  <c r="BU15" i="54"/>
  <c r="F14" i="33"/>
  <c r="D14" i="33"/>
  <c r="F28" i="46"/>
  <c r="B29" i="46"/>
  <c r="B60" i="46"/>
  <c r="F59" i="46"/>
  <c r="AZ15" i="54" l="1"/>
  <c r="L14" i="54"/>
  <c r="D15" i="54"/>
  <c r="C15" i="54" s="1"/>
  <c r="G15" i="54" s="1"/>
  <c r="AJ15" i="54"/>
  <c r="AN15" i="54" s="1"/>
  <c r="CG15" i="54"/>
  <c r="CD14" i="54"/>
  <c r="DM15" i="54"/>
  <c r="DQ15" i="54" s="1"/>
  <c r="CW15" i="54"/>
  <c r="DA15" i="54" s="1"/>
  <c r="DB15" i="54" s="1"/>
  <c r="DC15" i="54" s="1"/>
  <c r="BD15" i="54"/>
  <c r="CK15" i="54"/>
  <c r="CL15" i="54" s="1"/>
  <c r="CM15" i="54" s="1"/>
  <c r="DV14" i="54"/>
  <c r="BV15" i="54"/>
  <c r="BW15" i="54" s="1"/>
  <c r="BS16" i="54"/>
  <c r="X15" i="54"/>
  <c r="BS48" i="54"/>
  <c r="V48" i="54"/>
  <c r="CA47" i="54"/>
  <c r="AD47" i="54"/>
  <c r="M47" i="54"/>
  <c r="M16" i="54"/>
  <c r="CA16" i="54"/>
  <c r="AD16" i="54"/>
  <c r="G14" i="33"/>
  <c r="B15" i="33"/>
  <c r="F29" i="46"/>
  <c r="B30" i="46"/>
  <c r="B61" i="46"/>
  <c r="F60" i="46"/>
  <c r="C16" i="46"/>
  <c r="G16" i="46" s="1"/>
  <c r="D17" i="46" s="1"/>
  <c r="H15" i="54" l="1"/>
  <c r="I15" i="54" s="1"/>
  <c r="J15" i="54" s="1"/>
  <c r="K15" i="54" s="1"/>
  <c r="E16" i="54"/>
  <c r="AG15" i="54"/>
  <c r="BX15" i="54"/>
  <c r="BY15" i="54" s="1"/>
  <c r="DD15" i="54"/>
  <c r="DE15" i="54" s="1"/>
  <c r="BE15" i="54"/>
  <c r="BF15" i="54" s="1"/>
  <c r="Y15" i="54"/>
  <c r="Z15" i="54" s="1"/>
  <c r="V16" i="54"/>
  <c r="CN15" i="54"/>
  <c r="CO15" i="54" s="1"/>
  <c r="AO15" i="54"/>
  <c r="AP15" i="54" s="1"/>
  <c r="DR15" i="54"/>
  <c r="DS15" i="54" s="1"/>
  <c r="E15" i="33"/>
  <c r="C15" i="33"/>
  <c r="F15" i="33" s="1"/>
  <c r="B62" i="46"/>
  <c r="F62" i="46" s="1"/>
  <c r="F61" i="46"/>
  <c r="B31" i="46"/>
  <c r="F31" i="46" s="1"/>
  <c r="F30" i="46"/>
  <c r="D16" i="54" l="1"/>
  <c r="L15" i="54"/>
  <c r="C16" i="54"/>
  <c r="G16" i="54" s="1"/>
  <c r="CP15" i="54"/>
  <c r="AQ15" i="54"/>
  <c r="AR15" i="54" s="1"/>
  <c r="AA15" i="54"/>
  <c r="AB15" i="54" s="1"/>
  <c r="BG15" i="54"/>
  <c r="BH15" i="54" s="1"/>
  <c r="DT15" i="54"/>
  <c r="DU15" i="54" s="1"/>
  <c r="DF15" i="54"/>
  <c r="CA48" i="54"/>
  <c r="AD48" i="54"/>
  <c r="M48" i="54"/>
  <c r="M17" i="54"/>
  <c r="CA17" i="54"/>
  <c r="AD17" i="54"/>
  <c r="BZ15" i="54"/>
  <c r="BR16" i="54"/>
  <c r="BQ16" i="54" s="1"/>
  <c r="G15" i="33"/>
  <c r="D15" i="33"/>
  <c r="C17" i="46"/>
  <c r="G17" i="46" s="1"/>
  <c r="D18" i="46" s="1"/>
  <c r="H16" i="54" l="1"/>
  <c r="I16" i="54" s="1"/>
  <c r="J16" i="54" s="1"/>
  <c r="K16" i="54" s="1"/>
  <c r="E17" i="54"/>
  <c r="CD15" i="54"/>
  <c r="DV15" i="54"/>
  <c r="DW16" i="54"/>
  <c r="DO16" i="54"/>
  <c r="CQ16" i="54"/>
  <c r="CY16" i="54"/>
  <c r="CI16" i="54"/>
  <c r="DG16" i="54"/>
  <c r="AS15" i="54"/>
  <c r="AT16" i="54"/>
  <c r="AL16" i="54"/>
  <c r="BI15" i="54"/>
  <c r="BJ16" i="54"/>
  <c r="BB16" i="54"/>
  <c r="AC15" i="54"/>
  <c r="U16" i="54"/>
  <c r="T16" i="54" s="1"/>
  <c r="CH16" i="54"/>
  <c r="CX16" i="54"/>
  <c r="DN16" i="54"/>
  <c r="DM16" i="54" s="1"/>
  <c r="V49" i="54"/>
  <c r="BS49" i="54"/>
  <c r="BU16" i="54"/>
  <c r="B16" i="33"/>
  <c r="C16" i="33" s="1"/>
  <c r="F16" i="33" s="1"/>
  <c r="C18" i="46"/>
  <c r="G18" i="46" s="1"/>
  <c r="D19" i="46" s="1"/>
  <c r="CG16" i="54" l="1"/>
  <c r="L16" i="54"/>
  <c r="D17" i="54"/>
  <c r="C17" i="54" s="1"/>
  <c r="G17" i="54" s="1"/>
  <c r="CW16" i="54"/>
  <c r="DA16" i="54" s="1"/>
  <c r="DB16" i="54" s="1"/>
  <c r="DC16" i="54" s="1"/>
  <c r="DQ16" i="54"/>
  <c r="DR16" i="54" s="1"/>
  <c r="DS16" i="54" s="1"/>
  <c r="BA16" i="54"/>
  <c r="AZ16" i="54" s="1"/>
  <c r="AK16" i="54"/>
  <c r="AJ16" i="54" s="1"/>
  <c r="BV16" i="54"/>
  <c r="BW16" i="54" s="1"/>
  <c r="BS17" i="54"/>
  <c r="AD49" i="54"/>
  <c r="CA49" i="54"/>
  <c r="M49" i="54"/>
  <c r="CA18" i="54"/>
  <c r="M18" i="54"/>
  <c r="AD18" i="54"/>
  <c r="CK16" i="54"/>
  <c r="E16" i="33"/>
  <c r="G16" i="33" s="1"/>
  <c r="D16" i="33"/>
  <c r="H17" i="54" l="1"/>
  <c r="I17" i="54" s="1"/>
  <c r="J17" i="54" s="1"/>
  <c r="K17" i="54" s="1"/>
  <c r="E18" i="54"/>
  <c r="BD16" i="54"/>
  <c r="BE16" i="54" s="1"/>
  <c r="BF16" i="54" s="1"/>
  <c r="L17" i="54"/>
  <c r="D18" i="54"/>
  <c r="DT16" i="54"/>
  <c r="DU16" i="54" s="1"/>
  <c r="V50" i="54"/>
  <c r="BS50" i="54"/>
  <c r="BX16" i="54"/>
  <c r="BY16" i="54" s="1"/>
  <c r="AN16" i="54"/>
  <c r="X16" i="54"/>
  <c r="DD16" i="54"/>
  <c r="DE16" i="54" s="1"/>
  <c r="CL16" i="54"/>
  <c r="CM16" i="54" s="1"/>
  <c r="B17" i="33"/>
  <c r="E17" i="33" s="1"/>
  <c r="C19" i="46"/>
  <c r="G19" i="46" s="1"/>
  <c r="D20" i="46" s="1"/>
  <c r="AG16" i="54" l="1"/>
  <c r="C18" i="54"/>
  <c r="G18" i="54" s="1"/>
  <c r="DV16" i="54"/>
  <c r="BZ16" i="54"/>
  <c r="BR17" i="54"/>
  <c r="BQ17" i="54" s="1"/>
  <c r="CN16" i="54"/>
  <c r="CO16" i="54" s="1"/>
  <c r="Y16" i="54"/>
  <c r="Z16" i="54" s="1"/>
  <c r="V17" i="54"/>
  <c r="AO16" i="54"/>
  <c r="AP16" i="54" s="1"/>
  <c r="DF16" i="54"/>
  <c r="BG16" i="54"/>
  <c r="BH16" i="54" s="1"/>
  <c r="C17" i="33"/>
  <c r="F17" i="33" s="1"/>
  <c r="CD16" i="54" l="1"/>
  <c r="E19" i="54"/>
  <c r="H18" i="54"/>
  <c r="I18" i="54" s="1"/>
  <c r="AA16" i="54"/>
  <c r="AB16" i="54" s="1"/>
  <c r="CP16" i="54"/>
  <c r="CQ17" i="54"/>
  <c r="CI17" i="54"/>
  <c r="CY17" i="54"/>
  <c r="DG17" i="54"/>
  <c r="DW17" i="54"/>
  <c r="DO17" i="54"/>
  <c r="BI16" i="54"/>
  <c r="AQ16" i="54"/>
  <c r="AR16" i="54" s="1"/>
  <c r="J18" i="54"/>
  <c r="K18" i="54" s="1"/>
  <c r="DN17" i="54"/>
  <c r="DM17" i="54" s="1"/>
  <c r="CH17" i="54"/>
  <c r="CG17" i="54" s="1"/>
  <c r="CX17" i="54"/>
  <c r="AD50" i="54"/>
  <c r="M50" i="54"/>
  <c r="CA50" i="54"/>
  <c r="AD19" i="54"/>
  <c r="CA19" i="54"/>
  <c r="M19" i="54"/>
  <c r="BU17" i="54"/>
  <c r="D17" i="33"/>
  <c r="G17" i="33"/>
  <c r="C20" i="46"/>
  <c r="G20" i="46" s="1"/>
  <c r="D21" i="46" s="1"/>
  <c r="CW17" i="54" l="1"/>
  <c r="DA17" i="54" s="1"/>
  <c r="CK17" i="54"/>
  <c r="DQ17" i="54"/>
  <c r="DR17" i="54" s="1"/>
  <c r="DS17" i="54" s="1"/>
  <c r="CL17" i="54"/>
  <c r="CM17" i="54" s="1"/>
  <c r="L18" i="54"/>
  <c r="D19" i="54"/>
  <c r="AC16" i="54"/>
  <c r="U17" i="54"/>
  <c r="T17" i="54" s="1"/>
  <c r="AS16" i="54"/>
  <c r="AT17" i="54"/>
  <c r="BV17" i="54"/>
  <c r="BW17" i="54" s="1"/>
  <c r="BS18" i="54"/>
  <c r="BB17" i="54"/>
  <c r="AL17" i="54"/>
  <c r="BJ17" i="54"/>
  <c r="V51" i="54"/>
  <c r="BS51" i="54"/>
  <c r="B18" i="33"/>
  <c r="E18" i="33" s="1"/>
  <c r="C18" i="33"/>
  <c r="F18" i="33" s="1"/>
  <c r="C19" i="54" l="1"/>
  <c r="G19" i="54" s="1"/>
  <c r="DT17" i="54"/>
  <c r="DU17" i="54" s="1"/>
  <c r="BX17" i="54"/>
  <c r="BY17" i="54" s="1"/>
  <c r="CN17" i="54"/>
  <c r="CO17" i="54" s="1"/>
  <c r="DB17" i="54"/>
  <c r="DC17" i="54" s="1"/>
  <c r="AK17" i="54"/>
  <c r="AJ17" i="54" s="1"/>
  <c r="BA17" i="54"/>
  <c r="AZ17" i="54" s="1"/>
  <c r="AD51" i="54"/>
  <c r="M51" i="54"/>
  <c r="CA51" i="54"/>
  <c r="CA20" i="54"/>
  <c r="M20" i="54"/>
  <c r="AD20" i="54"/>
  <c r="D18" i="33"/>
  <c r="G18" i="33"/>
  <c r="C21" i="46"/>
  <c r="G21" i="46" s="1"/>
  <c r="D22" i="46" s="1"/>
  <c r="BD17" i="54" l="1"/>
  <c r="BE17" i="54" s="1"/>
  <c r="BF17" i="54" s="1"/>
  <c r="H19" i="54"/>
  <c r="I19" i="54" s="1"/>
  <c r="E20" i="54"/>
  <c r="CP17" i="54"/>
  <c r="DD17" i="54"/>
  <c r="DE17" i="54" s="1"/>
  <c r="BZ17" i="54"/>
  <c r="BR18" i="54"/>
  <c r="DV17" i="54"/>
  <c r="J19" i="54"/>
  <c r="K19" i="54" s="1"/>
  <c r="AN17" i="54"/>
  <c r="X17" i="54"/>
  <c r="V52" i="54"/>
  <c r="BS52" i="54"/>
  <c r="B19" i="33"/>
  <c r="E19" i="33"/>
  <c r="C19" i="33"/>
  <c r="F19" i="33" s="1"/>
  <c r="DO18" i="54" l="1"/>
  <c r="BQ18" i="54"/>
  <c r="BU18" i="54" s="1"/>
  <c r="AG17" i="54"/>
  <c r="DW18" i="54"/>
  <c r="CD17" i="54"/>
  <c r="AO17" i="54"/>
  <c r="AP17" i="54" s="1"/>
  <c r="BG17" i="54"/>
  <c r="BH17" i="54" s="1"/>
  <c r="DF17" i="54"/>
  <c r="DG18" i="54"/>
  <c r="CY18" i="54"/>
  <c r="AD52" i="54"/>
  <c r="M52" i="54"/>
  <c r="CA52" i="54"/>
  <c r="AD21" i="54"/>
  <c r="CA21" i="54"/>
  <c r="M21" i="54"/>
  <c r="L19" i="54"/>
  <c r="D20" i="54"/>
  <c r="CI18" i="54"/>
  <c r="CQ18" i="54"/>
  <c r="CH18" i="54"/>
  <c r="DN18" i="54"/>
  <c r="CX18" i="54"/>
  <c r="Y17" i="54"/>
  <c r="Z17" i="54" s="1"/>
  <c r="V18" i="54"/>
  <c r="D19" i="33"/>
  <c r="G19" i="33"/>
  <c r="C22" i="46"/>
  <c r="G22" i="46" s="1"/>
  <c r="D23" i="46" s="1"/>
  <c r="CW18" i="54" l="1"/>
  <c r="DA18" i="54" s="1"/>
  <c r="DB18" i="54" s="1"/>
  <c r="DC18" i="54" s="1"/>
  <c r="DM18" i="54"/>
  <c r="DQ18" i="54" s="1"/>
  <c r="DR18" i="54" s="1"/>
  <c r="DS18" i="54" s="1"/>
  <c r="CG18" i="54"/>
  <c r="CK18" i="54" s="1"/>
  <c r="CL18" i="54" s="1"/>
  <c r="CM18" i="54" s="1"/>
  <c r="BS19" i="54"/>
  <c r="BV18" i="54"/>
  <c r="BW18" i="54" s="1"/>
  <c r="BX18" i="54" s="1"/>
  <c r="BY18" i="54" s="1"/>
  <c r="C20" i="54"/>
  <c r="G20" i="54" s="1"/>
  <c r="AA17" i="54"/>
  <c r="AB17" i="54" s="1"/>
  <c r="AQ17" i="54"/>
  <c r="AR17" i="54" s="1"/>
  <c r="V53" i="54"/>
  <c r="BS53" i="54"/>
  <c r="BI17" i="54"/>
  <c r="B20" i="33"/>
  <c r="E20" i="33" s="1"/>
  <c r="H20" i="54" l="1"/>
  <c r="I20" i="54" s="1"/>
  <c r="E21" i="54"/>
  <c r="AL18" i="54"/>
  <c r="BB18" i="54"/>
  <c r="BJ18" i="54"/>
  <c r="DT18" i="54"/>
  <c r="DU18" i="54" s="1"/>
  <c r="BZ18" i="54"/>
  <c r="BR19" i="54"/>
  <c r="BQ19" i="54" s="1"/>
  <c r="AC17" i="54"/>
  <c r="U18" i="54"/>
  <c r="T18" i="54" s="1"/>
  <c r="J20" i="54"/>
  <c r="K20" i="54" s="1"/>
  <c r="DD18" i="54"/>
  <c r="DE18" i="54" s="1"/>
  <c r="CN18" i="54"/>
  <c r="CO18" i="54" s="1"/>
  <c r="AS17" i="54"/>
  <c r="AT18" i="54"/>
  <c r="C20" i="33"/>
  <c r="C23" i="46"/>
  <c r="G23" i="46" s="1"/>
  <c r="D24" i="46" s="1"/>
  <c r="CD18" i="54" l="1"/>
  <c r="DF18" i="54"/>
  <c r="DG19" i="54"/>
  <c r="CY19" i="54"/>
  <c r="L20" i="54"/>
  <c r="D21" i="54"/>
  <c r="CP18" i="54"/>
  <c r="CQ19" i="54"/>
  <c r="CI19" i="54"/>
  <c r="DV18" i="54"/>
  <c r="DW19" i="54"/>
  <c r="DO19" i="54"/>
  <c r="BA18" i="54"/>
  <c r="AZ18" i="54" s="1"/>
  <c r="AK18" i="54"/>
  <c r="AJ18" i="54" s="1"/>
  <c r="CH19" i="54"/>
  <c r="CX19" i="54"/>
  <c r="DN19" i="54"/>
  <c r="BU19" i="54"/>
  <c r="F20" i="33"/>
  <c r="D20" i="33"/>
  <c r="DM19" i="54" l="1"/>
  <c r="CW19" i="54"/>
  <c r="CG19" i="54"/>
  <c r="CK19" i="54" s="1"/>
  <c r="CL19" i="54" s="1"/>
  <c r="CM19" i="54" s="1"/>
  <c r="DQ19" i="54"/>
  <c r="DR19" i="54" s="1"/>
  <c r="DS19" i="54" s="1"/>
  <c r="BD18" i="54"/>
  <c r="BE18" i="54" s="1"/>
  <c r="BF18" i="54" s="1"/>
  <c r="C21" i="54"/>
  <c r="G21" i="54" s="1"/>
  <c r="DA19" i="54"/>
  <c r="DB19" i="54" s="1"/>
  <c r="V54" i="54"/>
  <c r="BS54" i="54"/>
  <c r="BV19" i="54"/>
  <c r="BW19" i="54" s="1"/>
  <c r="BS20" i="54"/>
  <c r="M53" i="54"/>
  <c r="AD53" i="54"/>
  <c r="CA53" i="54"/>
  <c r="M22" i="54"/>
  <c r="AD22" i="54"/>
  <c r="CA22" i="54"/>
  <c r="AN18" i="54"/>
  <c r="X18" i="54"/>
  <c r="B21" i="33"/>
  <c r="E21" i="33" s="1"/>
  <c r="G20" i="33"/>
  <c r="C21" i="33"/>
  <c r="D21" i="33" s="1"/>
  <c r="C24" i="46"/>
  <c r="G24" i="46" s="1"/>
  <c r="D25" i="46" s="1"/>
  <c r="DC19" i="54" l="1"/>
  <c r="DD19" i="54" s="1"/>
  <c r="DE19" i="54" s="1"/>
  <c r="H21" i="54"/>
  <c r="I21" i="54" s="1"/>
  <c r="E22" i="54"/>
  <c r="AG18" i="54"/>
  <c r="BG18" i="54"/>
  <c r="BH18" i="54" s="1"/>
  <c r="BX19" i="54"/>
  <c r="BY19" i="54" s="1"/>
  <c r="J21" i="54"/>
  <c r="K21" i="54" s="1"/>
  <c r="DT19" i="54"/>
  <c r="DU19" i="54" s="1"/>
  <c r="CN19" i="54"/>
  <c r="CO19" i="54" s="1"/>
  <c r="V55" i="54"/>
  <c r="BS55" i="54"/>
  <c r="AO18" i="54"/>
  <c r="AP18" i="54" s="1"/>
  <c r="Y18" i="54"/>
  <c r="Z18" i="54" s="1"/>
  <c r="V19" i="54"/>
  <c r="F21" i="33"/>
  <c r="G21" i="33" s="1"/>
  <c r="B22" i="33"/>
  <c r="E22" i="33" s="1"/>
  <c r="CD19" i="54" l="1"/>
  <c r="DO20" i="54"/>
  <c r="BZ19" i="54"/>
  <c r="BR20" i="54"/>
  <c r="BQ20" i="54" s="1"/>
  <c r="AA18" i="54"/>
  <c r="AB18" i="54" s="1"/>
  <c r="L21" i="54"/>
  <c r="D22" i="54"/>
  <c r="CI20" i="54"/>
  <c r="CY20" i="54"/>
  <c r="AQ18" i="54"/>
  <c r="AR18" i="54" s="1"/>
  <c r="DV19" i="54"/>
  <c r="DW20" i="54"/>
  <c r="M54" i="54"/>
  <c r="O54" i="54" s="1"/>
  <c r="AD54" i="54"/>
  <c r="AF54" i="54" s="1"/>
  <c r="CA54" i="54"/>
  <c r="CC54" i="54" s="1"/>
  <c r="AD23" i="54"/>
  <c r="AF23" i="54" s="1"/>
  <c r="CA23" i="54"/>
  <c r="CC23" i="54" s="1"/>
  <c r="M23" i="54"/>
  <c r="O23" i="54" s="1"/>
  <c r="CP19" i="54"/>
  <c r="CQ20" i="54"/>
  <c r="BI18" i="54"/>
  <c r="DF19" i="54"/>
  <c r="DG20" i="54"/>
  <c r="C22" i="33"/>
  <c r="F22" i="33" s="1"/>
  <c r="C25" i="46"/>
  <c r="G25" i="46" s="1"/>
  <c r="D26" i="46" s="1"/>
  <c r="C22" i="54" l="1"/>
  <c r="G22" i="54" s="1"/>
  <c r="AL19" i="54"/>
  <c r="BJ19" i="54"/>
  <c r="BB19" i="54"/>
  <c r="AC18" i="54"/>
  <c r="U19" i="54"/>
  <c r="T19" i="54" s="1"/>
  <c r="M55" i="54"/>
  <c r="O55" i="54" s="1"/>
  <c r="AD55" i="54"/>
  <c r="AF55" i="54" s="1"/>
  <c r="CA55" i="54"/>
  <c r="CC55" i="54" s="1"/>
  <c r="CA24" i="54"/>
  <c r="CC24" i="54" s="1"/>
  <c r="M24" i="54"/>
  <c r="O24" i="54" s="1"/>
  <c r="AD24" i="54"/>
  <c r="AF24" i="54" s="1"/>
  <c r="CH20" i="54"/>
  <c r="CX20" i="54"/>
  <c r="DN20" i="54"/>
  <c r="AS18" i="54"/>
  <c r="AT19" i="54"/>
  <c r="BU20" i="54"/>
  <c r="D22" i="33"/>
  <c r="G22" i="33"/>
  <c r="DM20" i="54" l="1"/>
  <c r="DQ20" i="54" s="1"/>
  <c r="DR20" i="54" s="1"/>
  <c r="DS20" i="54" s="1"/>
  <c r="CW20" i="54"/>
  <c r="DA20" i="54" s="1"/>
  <c r="DB20" i="54" s="1"/>
  <c r="DC20" i="54" s="1"/>
  <c r="CG20" i="54"/>
  <c r="CK20" i="54" s="1"/>
  <c r="CL20" i="54" s="1"/>
  <c r="CM20" i="54" s="1"/>
  <c r="H22" i="54"/>
  <c r="I22" i="54" s="1"/>
  <c r="E23" i="54"/>
  <c r="J22" i="54"/>
  <c r="K22" i="54" s="1"/>
  <c r="BA19" i="54"/>
  <c r="AZ19" i="54" s="1"/>
  <c r="AK19" i="54"/>
  <c r="AJ19" i="54" s="1"/>
  <c r="BV20" i="54"/>
  <c r="BW20" i="54" s="1"/>
  <c r="BS21" i="54"/>
  <c r="V56" i="54"/>
  <c r="BS56" i="54"/>
  <c r="B23" i="33"/>
  <c r="C26" i="46"/>
  <c r="G26" i="46" s="1"/>
  <c r="D27" i="46" s="1"/>
  <c r="BD19" i="54" l="1"/>
  <c r="BE19" i="54" s="1"/>
  <c r="BF19" i="54" s="1"/>
  <c r="BX20" i="54"/>
  <c r="BY20" i="54" s="1"/>
  <c r="AN19" i="54"/>
  <c r="X19" i="54"/>
  <c r="L22" i="54"/>
  <c r="D23" i="54"/>
  <c r="DD20" i="54"/>
  <c r="DE20" i="54" s="1"/>
  <c r="CN20" i="54"/>
  <c r="CO20" i="54" s="1"/>
  <c r="DT20" i="54"/>
  <c r="DU20" i="54" s="1"/>
  <c r="E23" i="33"/>
  <c r="C23" i="33"/>
  <c r="F23" i="33" s="1"/>
  <c r="AG19" i="54" l="1"/>
  <c r="C23" i="54"/>
  <c r="G23" i="54" s="1"/>
  <c r="CD20" i="54"/>
  <c r="CP20" i="54"/>
  <c r="CQ21" i="54"/>
  <c r="CI21" i="54"/>
  <c r="CY21" i="54"/>
  <c r="DV20" i="54"/>
  <c r="DW21" i="54"/>
  <c r="DO21" i="54"/>
  <c r="BZ20" i="54"/>
  <c r="BR21" i="54"/>
  <c r="BQ21" i="54" s="1"/>
  <c r="Y19" i="54"/>
  <c r="Z19" i="54" s="1"/>
  <c r="V20" i="54"/>
  <c r="BG19" i="54"/>
  <c r="BH19" i="54" s="1"/>
  <c r="CA56" i="54"/>
  <c r="CC56" i="54" s="1"/>
  <c r="M56" i="54"/>
  <c r="O56" i="54" s="1"/>
  <c r="AD56" i="54"/>
  <c r="AF56" i="54" s="1"/>
  <c r="CA25" i="54"/>
  <c r="CC25" i="54" s="1"/>
  <c r="M25" i="54"/>
  <c r="O25" i="54" s="1"/>
  <c r="AD25" i="54"/>
  <c r="AF25" i="54" s="1"/>
  <c r="AO19" i="54"/>
  <c r="AP19" i="54" s="1"/>
  <c r="DF20" i="54"/>
  <c r="DG21" i="54"/>
  <c r="D23" i="33"/>
  <c r="B24" i="33"/>
  <c r="G23" i="33"/>
  <c r="C27" i="46"/>
  <c r="G27" i="46" s="1"/>
  <c r="D28" i="46" s="1"/>
  <c r="H23" i="54" l="1"/>
  <c r="I23" i="54" s="1"/>
  <c r="E24" i="54"/>
  <c r="BI19" i="54"/>
  <c r="AQ19" i="54"/>
  <c r="AR19" i="54" s="1"/>
  <c r="AA19" i="54"/>
  <c r="AB19" i="54" s="1"/>
  <c r="J23" i="54"/>
  <c r="K23" i="54" s="1"/>
  <c r="CX21" i="54"/>
  <c r="DN21" i="54"/>
  <c r="CH21" i="54"/>
  <c r="BU21" i="54"/>
  <c r="V57" i="54"/>
  <c r="BS57" i="54"/>
  <c r="E24" i="33"/>
  <c r="C24" i="33"/>
  <c r="DM21" i="54" l="1"/>
  <c r="DQ21" i="54" s="1"/>
  <c r="DR21" i="54" s="1"/>
  <c r="DS21" i="54" s="1"/>
  <c r="CW21" i="54"/>
  <c r="DA21" i="54" s="1"/>
  <c r="DB21" i="54" s="1"/>
  <c r="DC21" i="54" s="1"/>
  <c r="CG21" i="54"/>
  <c r="CK21" i="54" s="1"/>
  <c r="CL21" i="54" s="1"/>
  <c r="CM21" i="54" s="1"/>
  <c r="AS19" i="54"/>
  <c r="AT20" i="54"/>
  <c r="AL20" i="54"/>
  <c r="BJ20" i="54"/>
  <c r="BB20" i="54"/>
  <c r="L23" i="54"/>
  <c r="D24" i="54"/>
  <c r="AC19" i="54"/>
  <c r="U20" i="54"/>
  <c r="T20" i="54" s="1"/>
  <c r="BV21" i="54"/>
  <c r="BW21" i="54" s="1"/>
  <c r="BS22" i="54"/>
  <c r="F24" i="33"/>
  <c r="D24" i="33"/>
  <c r="C28" i="46"/>
  <c r="G28" i="46" s="1"/>
  <c r="D29" i="46" s="1"/>
  <c r="C24" i="54" l="1"/>
  <c r="G24" i="54" s="1"/>
  <c r="DT21" i="54"/>
  <c r="DU21" i="54" s="1"/>
  <c r="BX21" i="54"/>
  <c r="BY21" i="54" s="1"/>
  <c r="CN21" i="54"/>
  <c r="CO21" i="54" s="1"/>
  <c r="BA20" i="54"/>
  <c r="AZ20" i="54" s="1"/>
  <c r="AK20" i="54"/>
  <c r="AJ20" i="54" s="1"/>
  <c r="BS58" i="54"/>
  <c r="V58" i="54"/>
  <c r="DD21" i="54"/>
  <c r="DE21" i="54" s="1"/>
  <c r="M57" i="54"/>
  <c r="O57" i="54" s="1"/>
  <c r="AD57" i="54"/>
  <c r="AF57" i="54" s="1"/>
  <c r="CA57" i="54"/>
  <c r="CC57" i="54" s="1"/>
  <c r="M26" i="54"/>
  <c r="O26" i="54" s="1"/>
  <c r="AD26" i="54"/>
  <c r="AF26" i="54" s="1"/>
  <c r="CA26" i="54"/>
  <c r="CC26" i="54" s="1"/>
  <c r="B25" i="33"/>
  <c r="E25" i="33" s="1"/>
  <c r="G24" i="33"/>
  <c r="BD20" i="54" l="1"/>
  <c r="BE20" i="54" s="1"/>
  <c r="BF20" i="54" s="1"/>
  <c r="CD21" i="54"/>
  <c r="H24" i="54"/>
  <c r="I24" i="54" s="1"/>
  <c r="E25" i="54"/>
  <c r="CP21" i="54"/>
  <c r="CQ22" i="54"/>
  <c r="DO22" i="54"/>
  <c r="CI22" i="54"/>
  <c r="BZ21" i="54"/>
  <c r="BR22" i="54"/>
  <c r="BQ22" i="54" s="1"/>
  <c r="DF21" i="54"/>
  <c r="DG22" i="54"/>
  <c r="CY22" i="54"/>
  <c r="J24" i="54"/>
  <c r="K24" i="54" s="1"/>
  <c r="AN20" i="54"/>
  <c r="X20" i="54"/>
  <c r="DV21" i="54"/>
  <c r="DW22" i="54"/>
  <c r="C25" i="33"/>
  <c r="C29" i="46"/>
  <c r="G29" i="46" s="1"/>
  <c r="D30" i="46" s="1"/>
  <c r="AG20" i="54" l="1"/>
  <c r="L24" i="54"/>
  <c r="D25" i="54"/>
  <c r="BG20" i="54"/>
  <c r="BH20" i="54" s="1"/>
  <c r="Y20" i="54"/>
  <c r="Z20" i="54" s="1"/>
  <c r="V21" i="54"/>
  <c r="CH22" i="54"/>
  <c r="CX22" i="54"/>
  <c r="DN22" i="54"/>
  <c r="AO20" i="54"/>
  <c r="AP20" i="54" s="1"/>
  <c r="BU22" i="54"/>
  <c r="F25" i="33"/>
  <c r="D25" i="33"/>
  <c r="DM22" i="54" l="1"/>
  <c r="DQ22" i="54" s="1"/>
  <c r="DR22" i="54" s="1"/>
  <c r="DS22" i="54" s="1"/>
  <c r="CW22" i="54"/>
  <c r="DA22" i="54" s="1"/>
  <c r="DB22" i="54" s="1"/>
  <c r="DC22" i="54" s="1"/>
  <c r="CG22" i="54"/>
  <c r="CK22" i="54" s="1"/>
  <c r="CL22" i="54" s="1"/>
  <c r="CM22" i="54" s="1"/>
  <c r="C25" i="54"/>
  <c r="G25" i="54" s="1"/>
  <c r="AA20" i="54"/>
  <c r="AB20" i="54" s="1"/>
  <c r="BI20" i="54"/>
  <c r="BS59" i="54"/>
  <c r="V59" i="54"/>
  <c r="BV22" i="54"/>
  <c r="BW22" i="54" s="1"/>
  <c r="BS23" i="54"/>
  <c r="CA58" i="54"/>
  <c r="CC58" i="54" s="1"/>
  <c r="AD58" i="54"/>
  <c r="AF58" i="54" s="1"/>
  <c r="M58" i="54"/>
  <c r="O58" i="54" s="1"/>
  <c r="AD27" i="54"/>
  <c r="AF27" i="54" s="1"/>
  <c r="CA27" i="54"/>
  <c r="CC27" i="54" s="1"/>
  <c r="M27" i="54"/>
  <c r="O27" i="54" s="1"/>
  <c r="AQ20" i="54"/>
  <c r="AR20" i="54" s="1"/>
  <c r="B26" i="33"/>
  <c r="E26" i="33" s="1"/>
  <c r="G25" i="33"/>
  <c r="C30" i="46"/>
  <c r="G30" i="46" s="1"/>
  <c r="D31" i="46" s="1"/>
  <c r="C26" i="33" l="1"/>
  <c r="F26" i="33" s="1"/>
  <c r="H25" i="54"/>
  <c r="I25" i="54" s="1"/>
  <c r="E26" i="54"/>
  <c r="AC20" i="54"/>
  <c r="U21" i="54"/>
  <c r="T21" i="54" s="1"/>
  <c r="AS20" i="54"/>
  <c r="AT21" i="54"/>
  <c r="BJ21" i="54"/>
  <c r="AL21" i="54"/>
  <c r="BB21" i="54"/>
  <c r="CN22" i="54"/>
  <c r="CO22" i="54" s="1"/>
  <c r="J25" i="54"/>
  <c r="K25" i="54" s="1"/>
  <c r="DT22" i="54"/>
  <c r="DU22" i="54" s="1"/>
  <c r="DD22" i="54"/>
  <c r="DE22" i="54" s="1"/>
  <c r="BX22" i="54"/>
  <c r="BY22" i="54" s="1"/>
  <c r="CA59" i="54"/>
  <c r="CC59" i="54" s="1"/>
  <c r="M59" i="54"/>
  <c r="O59" i="54" s="1"/>
  <c r="AD59" i="54"/>
  <c r="AF59" i="54" s="1"/>
  <c r="M28" i="54"/>
  <c r="O28" i="54" s="1"/>
  <c r="CA28" i="54"/>
  <c r="CC28" i="54" s="1"/>
  <c r="AD28" i="54"/>
  <c r="AF28" i="54" s="1"/>
  <c r="D26" i="33"/>
  <c r="G26" i="33"/>
  <c r="CD22" i="54" l="1"/>
  <c r="DF22" i="54"/>
  <c r="DG23" i="54"/>
  <c r="DI23" i="54" s="1"/>
  <c r="CY23" i="54"/>
  <c r="BZ22" i="54"/>
  <c r="BR23" i="54"/>
  <c r="BQ23" i="54" s="1"/>
  <c r="CP22" i="54"/>
  <c r="CQ23" i="54"/>
  <c r="CS23" i="54" s="1"/>
  <c r="DO23" i="54"/>
  <c r="CI23" i="54"/>
  <c r="L25" i="54"/>
  <c r="D26" i="54"/>
  <c r="DV22" i="54"/>
  <c r="DW23" i="54"/>
  <c r="DY23" i="54" s="1"/>
  <c r="BA21" i="54"/>
  <c r="AZ21" i="54" s="1"/>
  <c r="AK21" i="54"/>
  <c r="AJ21" i="54" s="1"/>
  <c r="BS60" i="54"/>
  <c r="V60" i="54"/>
  <c r="B27" i="33"/>
  <c r="E27" i="33" s="1"/>
  <c r="C31" i="46"/>
  <c r="G31" i="46" s="1"/>
  <c r="BD21" i="54" l="1"/>
  <c r="BE21" i="54" s="1"/>
  <c r="BF21" i="54" s="1"/>
  <c r="C26" i="54"/>
  <c r="G26" i="54" s="1"/>
  <c r="CX23" i="54"/>
  <c r="DN23" i="54"/>
  <c r="CH23" i="54"/>
  <c r="AN21" i="54"/>
  <c r="X21" i="54"/>
  <c r="BU23" i="54"/>
  <c r="C27" i="33"/>
  <c r="F27" i="33" s="1"/>
  <c r="D27" i="33" l="1"/>
  <c r="DM23" i="54"/>
  <c r="DQ23" i="54" s="1"/>
  <c r="DR23" i="54" s="1"/>
  <c r="DS23" i="54" s="1"/>
  <c r="CW23" i="54"/>
  <c r="DA23" i="54" s="1"/>
  <c r="DB23" i="54" s="1"/>
  <c r="DC23" i="54" s="1"/>
  <c r="CG23" i="54"/>
  <c r="CK23" i="54" s="1"/>
  <c r="CL23" i="54" s="1"/>
  <c r="CM23" i="54" s="1"/>
  <c r="H26" i="54"/>
  <c r="I26" i="54" s="1"/>
  <c r="E27" i="54"/>
  <c r="AG21" i="54"/>
  <c r="BG21" i="54"/>
  <c r="BH21" i="54" s="1"/>
  <c r="CA60" i="54"/>
  <c r="CC60" i="54" s="1"/>
  <c r="M60" i="54"/>
  <c r="O60" i="54" s="1"/>
  <c r="AD60" i="54"/>
  <c r="AF60" i="54" s="1"/>
  <c r="M29" i="54"/>
  <c r="O29" i="54" s="1"/>
  <c r="CA29" i="54"/>
  <c r="CC29" i="54" s="1"/>
  <c r="AD29" i="54"/>
  <c r="AF29" i="54" s="1"/>
  <c r="BS61" i="54"/>
  <c r="V61" i="54"/>
  <c r="BV23" i="54"/>
  <c r="BW23" i="54" s="1"/>
  <c r="BS24" i="54"/>
  <c r="Y21" i="54"/>
  <c r="Z21" i="54" s="1"/>
  <c r="V22" i="54"/>
  <c r="AO21" i="54"/>
  <c r="AP21" i="54" s="1"/>
  <c r="J26" i="54"/>
  <c r="K26" i="54" s="1"/>
  <c r="B28" i="33"/>
  <c r="C28" i="33"/>
  <c r="F28" i="33" s="1"/>
  <c r="G27" i="33"/>
  <c r="BX23" i="54" l="1"/>
  <c r="BY23" i="54" s="1"/>
  <c r="CN23" i="54"/>
  <c r="CO23" i="54" s="1"/>
  <c r="L26" i="54"/>
  <c r="D27" i="54"/>
  <c r="AQ21" i="54"/>
  <c r="AR21" i="54" s="1"/>
  <c r="AA21" i="54"/>
  <c r="AB21" i="54" s="1"/>
  <c r="BI21" i="54"/>
  <c r="DT23" i="54"/>
  <c r="DU23" i="54" s="1"/>
  <c r="CA61" i="54"/>
  <c r="CC61" i="54" s="1"/>
  <c r="AD61" i="54"/>
  <c r="AF61" i="54" s="1"/>
  <c r="M61" i="54"/>
  <c r="O61" i="54" s="1"/>
  <c r="CA30" i="54"/>
  <c r="CC30" i="54" s="1"/>
  <c r="AD30" i="54"/>
  <c r="AF30" i="54" s="1"/>
  <c r="M30" i="54"/>
  <c r="O30" i="54" s="1"/>
  <c r="DD23" i="54"/>
  <c r="DE23" i="54" s="1"/>
  <c r="E28" i="33"/>
  <c r="G28" i="33" s="1"/>
  <c r="D28" i="33"/>
  <c r="C27" i="54" l="1"/>
  <c r="G27" i="54" s="1"/>
  <c r="CD23" i="54"/>
  <c r="AC21" i="54"/>
  <c r="U22" i="54"/>
  <c r="T22" i="54" s="1"/>
  <c r="CP23" i="54"/>
  <c r="CQ24" i="54"/>
  <c r="CS24" i="54" s="1"/>
  <c r="CY24" i="54"/>
  <c r="CI24" i="54"/>
  <c r="DV23" i="54"/>
  <c r="DW24" i="54"/>
  <c r="DY24" i="54" s="1"/>
  <c r="DO24" i="54"/>
  <c r="BZ23" i="54"/>
  <c r="BR24" i="54"/>
  <c r="AS21" i="54"/>
  <c r="AT22" i="54"/>
  <c r="BJ22" i="54"/>
  <c r="AL22" i="54"/>
  <c r="BB22" i="54"/>
  <c r="BS62" i="54"/>
  <c r="V62" i="54"/>
  <c r="DF23" i="54"/>
  <c r="DG24" i="54"/>
  <c r="DI24" i="54" s="1"/>
  <c r="B29" i="33"/>
  <c r="BQ24" i="54" l="1"/>
  <c r="BU24" i="54" s="1"/>
  <c r="E28" i="54"/>
  <c r="H27" i="54"/>
  <c r="I27" i="54" s="1"/>
  <c r="J27" i="54" s="1"/>
  <c r="K27" i="54" s="1"/>
  <c r="BA22" i="54"/>
  <c r="AZ22" i="54" s="1"/>
  <c r="AK22" i="54"/>
  <c r="AJ22" i="54" s="1"/>
  <c r="DN24" i="54"/>
  <c r="CX24" i="54"/>
  <c r="CH24" i="54"/>
  <c r="E29" i="33"/>
  <c r="C29" i="33"/>
  <c r="F29" i="33" s="1"/>
  <c r="G29" i="33" l="1"/>
  <c r="DM24" i="54"/>
  <c r="DQ24" i="54" s="1"/>
  <c r="DR24" i="54" s="1"/>
  <c r="DS24" i="54" s="1"/>
  <c r="CW24" i="54"/>
  <c r="DA24" i="54" s="1"/>
  <c r="DB24" i="54" s="1"/>
  <c r="DC24" i="54" s="1"/>
  <c r="CG24" i="54"/>
  <c r="CK24" i="54" s="1"/>
  <c r="CL24" i="54" s="1"/>
  <c r="CM24" i="54" s="1"/>
  <c r="BV24" i="54"/>
  <c r="BW24" i="54" s="1"/>
  <c r="BX24" i="54" s="1"/>
  <c r="BY24" i="54" s="1"/>
  <c r="BS25" i="54"/>
  <c r="BD22" i="54"/>
  <c r="BE22" i="54" s="1"/>
  <c r="BF22" i="54" s="1"/>
  <c r="L27" i="54"/>
  <c r="D28" i="54"/>
  <c r="AN22" i="54"/>
  <c r="X22" i="54"/>
  <c r="CA62" i="54"/>
  <c r="CC62" i="54" s="1"/>
  <c r="AD62" i="54"/>
  <c r="AF62" i="54" s="1"/>
  <c r="M62" i="54"/>
  <c r="O62" i="54" s="1"/>
  <c r="AD31" i="54"/>
  <c r="AF31" i="54" s="1"/>
  <c r="CA31" i="54"/>
  <c r="CC31" i="54" s="1"/>
  <c r="M31" i="54"/>
  <c r="O31" i="54" s="1"/>
  <c r="D29" i="33"/>
  <c r="AG22" i="54" l="1"/>
  <c r="C28" i="54"/>
  <c r="G28" i="54" s="1"/>
  <c r="BZ24" i="54"/>
  <c r="BR25" i="54"/>
  <c r="BQ25" i="54" s="1"/>
  <c r="CN24" i="54"/>
  <c r="CO24" i="54" s="1"/>
  <c r="BG22" i="54"/>
  <c r="BH22" i="54" s="1"/>
  <c r="BS63" i="54"/>
  <c r="V63" i="54"/>
  <c r="DD24" i="54"/>
  <c r="DE24" i="54" s="1"/>
  <c r="AO22" i="54"/>
  <c r="AP22" i="54" s="1"/>
  <c r="DT24" i="54"/>
  <c r="DU24" i="54" s="1"/>
  <c r="Y22" i="54"/>
  <c r="Z22" i="54" s="1"/>
  <c r="V23" i="54"/>
  <c r="B30" i="33"/>
  <c r="E30" i="33" s="1"/>
  <c r="CD24" i="54" l="1"/>
  <c r="H28" i="54"/>
  <c r="I28" i="54" s="1"/>
  <c r="J28" i="54" s="1"/>
  <c r="K28" i="54" s="1"/>
  <c r="E29" i="54"/>
  <c r="CP24" i="54"/>
  <c r="CQ25" i="54"/>
  <c r="CS25" i="54" s="1"/>
  <c r="CI25" i="54"/>
  <c r="DF24" i="54"/>
  <c r="DG25" i="54"/>
  <c r="DI25" i="54" s="1"/>
  <c r="CY25" i="54"/>
  <c r="BI22" i="54"/>
  <c r="AA22" i="54"/>
  <c r="AB22" i="54" s="1"/>
  <c r="AQ22" i="54"/>
  <c r="AR22" i="54" s="1"/>
  <c r="DN25" i="54"/>
  <c r="DM25" i="54" s="1"/>
  <c r="CX25" i="54"/>
  <c r="CW25" i="54" s="1"/>
  <c r="CH25" i="54"/>
  <c r="CG25" i="54" s="1"/>
  <c r="C30" i="33"/>
  <c r="F30" i="33" s="1"/>
  <c r="G30" i="33" s="1"/>
  <c r="DV24" i="54"/>
  <c r="DW25" i="54"/>
  <c r="DY25" i="54" s="1"/>
  <c r="DO25" i="54"/>
  <c r="BU25" i="54"/>
  <c r="D30" i="33" l="1"/>
  <c r="DQ25" i="54"/>
  <c r="DR25" i="54" s="1"/>
  <c r="DS25" i="54" s="1"/>
  <c r="AL23" i="54"/>
  <c r="CK25" i="54"/>
  <c r="CL25" i="54" s="1"/>
  <c r="CM25" i="54" s="1"/>
  <c r="DA25" i="54"/>
  <c r="DB25" i="54" s="1"/>
  <c r="DC25" i="54" s="1"/>
  <c r="AC22" i="54"/>
  <c r="U23" i="54"/>
  <c r="T23" i="54" s="1"/>
  <c r="AS22" i="54"/>
  <c r="AT23" i="54"/>
  <c r="AV23" i="54" s="1"/>
  <c r="L28" i="54"/>
  <c r="D29" i="54"/>
  <c r="CA63" i="54"/>
  <c r="CC63" i="54" s="1"/>
  <c r="AD63" i="54"/>
  <c r="AF63" i="54" s="1"/>
  <c r="M63" i="54"/>
  <c r="O63" i="54" s="1"/>
  <c r="M32" i="54"/>
  <c r="O32" i="54" s="1"/>
  <c r="CA32" i="54"/>
  <c r="CC32" i="54" s="1"/>
  <c r="AD32" i="54"/>
  <c r="AF32" i="54" s="1"/>
  <c r="BJ23" i="54"/>
  <c r="BL23" i="54" s="1"/>
  <c r="BV25" i="54"/>
  <c r="BW25" i="54" s="1"/>
  <c r="BS26" i="54"/>
  <c r="BB23" i="54"/>
  <c r="C29" i="54" l="1"/>
  <c r="G29" i="54" s="1"/>
  <c r="DD25" i="54"/>
  <c r="DE25" i="54" s="1"/>
  <c r="BX25" i="54"/>
  <c r="BY25" i="54" s="1"/>
  <c r="CN25" i="54"/>
  <c r="CO25" i="54" s="1"/>
  <c r="BA23" i="54"/>
  <c r="AZ23" i="54" s="1"/>
  <c r="AK23" i="54"/>
  <c r="AJ23" i="54" s="1"/>
  <c r="DT25" i="54"/>
  <c r="DU25" i="54" s="1"/>
  <c r="BD23" i="54" l="1"/>
  <c r="BE23" i="54" s="1"/>
  <c r="BF23" i="54" s="1"/>
  <c r="E30" i="54"/>
  <c r="H29" i="54"/>
  <c r="I29" i="54" s="1"/>
  <c r="CD25" i="54"/>
  <c r="DF25" i="54"/>
  <c r="DG26" i="54"/>
  <c r="DI26" i="54" s="1"/>
  <c r="CY26" i="54"/>
  <c r="J29" i="54"/>
  <c r="K29" i="54" s="1"/>
  <c r="DO26" i="54"/>
  <c r="CP25" i="54"/>
  <c r="CQ26" i="54"/>
  <c r="CS26" i="54" s="1"/>
  <c r="CI26" i="54"/>
  <c r="X23" i="54"/>
  <c r="AN23" i="54"/>
  <c r="BZ25" i="54"/>
  <c r="BR26" i="54"/>
  <c r="DV25" i="54"/>
  <c r="DW26" i="54"/>
  <c r="DY26" i="54" s="1"/>
  <c r="BQ26" i="54" l="1"/>
  <c r="BU26" i="54" s="1"/>
  <c r="AG23" i="54"/>
  <c r="L29" i="54"/>
  <c r="D30" i="54"/>
  <c r="AO23" i="54"/>
  <c r="AP23" i="54" s="1"/>
  <c r="BG23" i="54"/>
  <c r="BH23" i="54" s="1"/>
  <c r="Y23" i="54"/>
  <c r="Z23" i="54" s="1"/>
  <c r="V24" i="54"/>
  <c r="CX26" i="54"/>
  <c r="CH26" i="54"/>
  <c r="DN26" i="54"/>
  <c r="DM26" i="54" l="1"/>
  <c r="DQ26" i="54" s="1"/>
  <c r="DR26" i="54" s="1"/>
  <c r="DS26" i="54" s="1"/>
  <c r="CW26" i="54"/>
  <c r="DA26" i="54" s="1"/>
  <c r="DB26" i="54" s="1"/>
  <c r="DC26" i="54" s="1"/>
  <c r="CG26" i="54"/>
  <c r="CK26" i="54" s="1"/>
  <c r="CL26" i="54" s="1"/>
  <c r="CM26" i="54" s="1"/>
  <c r="BV26" i="54"/>
  <c r="BW26" i="54" s="1"/>
  <c r="BS27" i="54"/>
  <c r="C30" i="54"/>
  <c r="G30" i="54" s="1"/>
  <c r="BI23" i="54"/>
  <c r="BX26" i="54"/>
  <c r="BY26" i="54" s="1"/>
  <c r="AQ23" i="54"/>
  <c r="AR23" i="54" s="1"/>
  <c r="AA23" i="54"/>
  <c r="AB23" i="54" s="1"/>
  <c r="E31" i="54" l="1"/>
  <c r="H30" i="54"/>
  <c r="I30" i="54" s="1"/>
  <c r="J30" i="54" s="1"/>
  <c r="K30" i="54" s="1"/>
  <c r="DT26" i="54"/>
  <c r="DU26" i="54" s="1"/>
  <c r="BZ26" i="54"/>
  <c r="BR27" i="54"/>
  <c r="BQ27" i="54" s="1"/>
  <c r="CN26" i="54"/>
  <c r="CO26" i="54" s="1"/>
  <c r="AS23" i="54"/>
  <c r="AT24" i="54"/>
  <c r="AV24" i="54" s="1"/>
  <c r="DD26" i="54"/>
  <c r="DE26" i="54" s="1"/>
  <c r="AL24" i="54"/>
  <c r="BB24" i="54"/>
  <c r="BJ24" i="54"/>
  <c r="BL24" i="54" s="1"/>
  <c r="AC23" i="54"/>
  <c r="U24" i="54"/>
  <c r="T24" i="54" s="1"/>
  <c r="CD26" i="54" l="1"/>
  <c r="DV26" i="54"/>
  <c r="DW27" i="54"/>
  <c r="DY27" i="54" s="1"/>
  <c r="DO27" i="54"/>
  <c r="L30" i="54"/>
  <c r="D31" i="54"/>
  <c r="DF26" i="54"/>
  <c r="DG27" i="54"/>
  <c r="DI27" i="54" s="1"/>
  <c r="CY27" i="54"/>
  <c r="CX27" i="54"/>
  <c r="CW27" i="54" s="1"/>
  <c r="CH27" i="54"/>
  <c r="DN27" i="54"/>
  <c r="DM27" i="54" s="1"/>
  <c r="BU27" i="54"/>
  <c r="BA24" i="54"/>
  <c r="AZ24" i="54" s="1"/>
  <c r="AK24" i="54"/>
  <c r="AJ24" i="54" s="1"/>
  <c r="CP26" i="54"/>
  <c r="CQ27" i="54"/>
  <c r="CS27" i="54" s="1"/>
  <c r="CI27" i="54"/>
  <c r="CG27" i="54" l="1"/>
  <c r="CK27" i="54" s="1"/>
  <c r="CL27" i="54" s="1"/>
  <c r="CM27" i="54" s="1"/>
  <c r="DQ27" i="54"/>
  <c r="DR27" i="54" s="1"/>
  <c r="DS27" i="54" s="1"/>
  <c r="BD24" i="54"/>
  <c r="BE24" i="54" s="1"/>
  <c r="BF24" i="54" s="1"/>
  <c r="C31" i="54"/>
  <c r="G31" i="54" s="1"/>
  <c r="DA27" i="54"/>
  <c r="DB27" i="54" s="1"/>
  <c r="DC27" i="54" s="1"/>
  <c r="BV27" i="54"/>
  <c r="BW27" i="54" s="1"/>
  <c r="BS28" i="54"/>
  <c r="AN24" i="54"/>
  <c r="X24" i="54"/>
  <c r="H31" i="54" l="1"/>
  <c r="I31" i="54" s="1"/>
  <c r="E32" i="54"/>
  <c r="AG24" i="54"/>
  <c r="BG24" i="54"/>
  <c r="BH24" i="54" s="1"/>
  <c r="CN27" i="54"/>
  <c r="CO27" i="54" s="1"/>
  <c r="DD27" i="54"/>
  <c r="DE27" i="54" s="1"/>
  <c r="J31" i="54"/>
  <c r="K31" i="54" s="1"/>
  <c r="DT27" i="54"/>
  <c r="DU27" i="54" s="1"/>
  <c r="Y24" i="54"/>
  <c r="Z24" i="54" s="1"/>
  <c r="V25" i="54"/>
  <c r="BX27" i="54"/>
  <c r="BY27" i="54" s="1"/>
  <c r="AO24" i="54"/>
  <c r="AP24" i="54" s="1"/>
  <c r="CD27" i="54" l="1"/>
  <c r="AQ24" i="54"/>
  <c r="AR24" i="54" s="1"/>
  <c r="DF27" i="54"/>
  <c r="DG28" i="54"/>
  <c r="DI28" i="54" s="1"/>
  <c r="CY28" i="54"/>
  <c r="L31" i="54"/>
  <c r="D32" i="54"/>
  <c r="CP27" i="54"/>
  <c r="CQ28" i="54"/>
  <c r="CS28" i="54" s="1"/>
  <c r="CI28" i="54"/>
  <c r="DO28" i="54"/>
  <c r="AA24" i="54"/>
  <c r="AB24" i="54" s="1"/>
  <c r="DV27" i="54"/>
  <c r="DW28" i="54"/>
  <c r="DY28" i="54" s="1"/>
  <c r="BZ27" i="54"/>
  <c r="BR28" i="54"/>
  <c r="BQ28" i="54" s="1"/>
  <c r="BI24" i="54"/>
  <c r="C32" i="54" l="1"/>
  <c r="G32" i="54" s="1"/>
  <c r="H32" i="54" s="1"/>
  <c r="I32" i="54" s="1"/>
  <c r="AL25" i="54"/>
  <c r="BB25" i="54"/>
  <c r="BJ25" i="54"/>
  <c r="BL25" i="54" s="1"/>
  <c r="AC24" i="54"/>
  <c r="U25" i="54"/>
  <c r="T25" i="54" s="1"/>
  <c r="CH28" i="54"/>
  <c r="CX28" i="54"/>
  <c r="DN28" i="54"/>
  <c r="AS24" i="54"/>
  <c r="AT25" i="54"/>
  <c r="AV25" i="54" s="1"/>
  <c r="BU28" i="54"/>
  <c r="DM28" i="54" l="1"/>
  <c r="DQ28" i="54" s="1"/>
  <c r="DR28" i="54" s="1"/>
  <c r="DS28" i="54" s="1"/>
  <c r="CW28" i="54"/>
  <c r="DA28" i="54" s="1"/>
  <c r="DB28" i="54" s="1"/>
  <c r="DC28" i="54" s="1"/>
  <c r="CG28" i="54"/>
  <c r="CK28" i="54" s="1"/>
  <c r="CL28" i="54" s="1"/>
  <c r="CM28" i="54" s="1"/>
  <c r="J32" i="54"/>
  <c r="K32" i="54" s="1"/>
  <c r="L32" i="54" s="1"/>
  <c r="AK25" i="54"/>
  <c r="AJ25" i="54" s="1"/>
  <c r="BA25" i="54"/>
  <c r="AZ25" i="54" s="1"/>
  <c r="BV28" i="54"/>
  <c r="BW28" i="54" s="1"/>
  <c r="BS29" i="54"/>
  <c r="BD25" i="54" l="1"/>
  <c r="BE25" i="54" s="1"/>
  <c r="BF25" i="54" s="1"/>
  <c r="DT28" i="54"/>
  <c r="DU28" i="54" s="1"/>
  <c r="BX28" i="54"/>
  <c r="BY28" i="54" s="1"/>
  <c r="DD28" i="54"/>
  <c r="DE28" i="54" s="1"/>
  <c r="AN25" i="54"/>
  <c r="X25" i="54"/>
  <c r="CN28" i="54"/>
  <c r="CO28" i="54" s="1"/>
  <c r="CD28" i="54" l="1"/>
  <c r="AG25" i="54"/>
  <c r="BG25" i="54"/>
  <c r="BH25" i="54" s="1"/>
  <c r="DV28" i="54"/>
  <c r="DW29" i="54"/>
  <c r="DY29" i="54" s="1"/>
  <c r="DO29" i="54"/>
  <c r="CP28" i="54"/>
  <c r="CQ29" i="54"/>
  <c r="CS29" i="54" s="1"/>
  <c r="CI29" i="54"/>
  <c r="AO25" i="54"/>
  <c r="AP25" i="54" s="1"/>
  <c r="BZ28" i="54"/>
  <c r="BR29" i="54"/>
  <c r="DF28" i="54"/>
  <c r="DG29" i="54"/>
  <c r="DI29" i="54" s="1"/>
  <c r="CY29" i="54"/>
  <c r="Y25" i="54"/>
  <c r="Z25" i="54" s="1"/>
  <c r="V26" i="54"/>
  <c r="BQ29" i="54" l="1"/>
  <c r="BU29" i="54" s="1"/>
  <c r="AQ25" i="54"/>
  <c r="AR25" i="54" s="1"/>
  <c r="BI25" i="54"/>
  <c r="AA25" i="54"/>
  <c r="AB25" i="54" s="1"/>
  <c r="DN29" i="54"/>
  <c r="CH29" i="54"/>
  <c r="CX29" i="54"/>
  <c r="DM29" i="54" l="1"/>
  <c r="DQ29" i="54" s="1"/>
  <c r="DR29" i="54" s="1"/>
  <c r="DS29" i="54" s="1"/>
  <c r="CW29" i="54"/>
  <c r="DA29" i="54" s="1"/>
  <c r="DB29" i="54" s="1"/>
  <c r="DC29" i="54" s="1"/>
  <c r="CG29" i="54"/>
  <c r="CK29" i="54" s="1"/>
  <c r="CL29" i="54" s="1"/>
  <c r="CM29" i="54" s="1"/>
  <c r="BV29" i="54"/>
  <c r="BW29" i="54" s="1"/>
  <c r="BS30" i="54"/>
  <c r="AC25" i="54"/>
  <c r="U26" i="54"/>
  <c r="T26" i="54" s="1"/>
  <c r="BX29" i="54"/>
  <c r="BY29" i="54" s="1"/>
  <c r="AS25" i="54"/>
  <c r="AT26" i="54"/>
  <c r="AV26" i="54" s="1"/>
  <c r="BJ26" i="54"/>
  <c r="BL26" i="54" s="1"/>
  <c r="BB26" i="54"/>
  <c r="AL26" i="54"/>
  <c r="DD29" i="54" l="1"/>
  <c r="DE29" i="54" s="1"/>
  <c r="CN29" i="54"/>
  <c r="CO29" i="54" s="1"/>
  <c r="BZ29" i="54"/>
  <c r="BR30" i="54"/>
  <c r="BQ30" i="54" s="1"/>
  <c r="DT29" i="54"/>
  <c r="DU29" i="54" s="1"/>
  <c r="BA26" i="54"/>
  <c r="AZ26" i="54" s="1"/>
  <c r="AK26" i="54"/>
  <c r="AJ26" i="54" s="1"/>
  <c r="BD26" i="54" l="1"/>
  <c r="BE26" i="54" s="1"/>
  <c r="BF26" i="54" s="1"/>
  <c r="CD29" i="54"/>
  <c r="DV29" i="54"/>
  <c r="DW30" i="54"/>
  <c r="DY30" i="54" s="1"/>
  <c r="DO30" i="54"/>
  <c r="CP29" i="54"/>
  <c r="CQ30" i="54"/>
  <c r="CS30" i="54" s="1"/>
  <c r="CI30" i="54"/>
  <c r="DN30" i="54"/>
  <c r="DM30" i="54" s="1"/>
  <c r="CX30" i="54"/>
  <c r="CW30" i="54" s="1"/>
  <c r="CH30" i="54"/>
  <c r="CG30" i="54" s="1"/>
  <c r="BU30" i="54"/>
  <c r="AN26" i="54"/>
  <c r="X26" i="54"/>
  <c r="DF29" i="54"/>
  <c r="DG30" i="54"/>
  <c r="DI30" i="54" s="1"/>
  <c r="CY30" i="54"/>
  <c r="CK30" i="54" l="1"/>
  <c r="CL30" i="54" s="1"/>
  <c r="CM30" i="54" s="1"/>
  <c r="AG26" i="54"/>
  <c r="DQ30" i="54"/>
  <c r="DR30" i="54" s="1"/>
  <c r="DS30" i="54" s="1"/>
  <c r="DA30" i="54"/>
  <c r="DB30" i="54" s="1"/>
  <c r="DC30" i="54" s="1"/>
  <c r="BG26" i="54"/>
  <c r="BH26" i="54" s="1"/>
  <c r="Y26" i="54"/>
  <c r="Z26" i="54" s="1"/>
  <c r="V27" i="54"/>
  <c r="AO26" i="54"/>
  <c r="AP26" i="54" s="1"/>
  <c r="BV30" i="54"/>
  <c r="BW30" i="54" s="1"/>
  <c r="BS31" i="54"/>
  <c r="CN30" i="54" l="1"/>
  <c r="CO30" i="54" s="1"/>
  <c r="DD30" i="54"/>
  <c r="DE30" i="54" s="1"/>
  <c r="BX30" i="54"/>
  <c r="BY30" i="54" s="1"/>
  <c r="AA26" i="54"/>
  <c r="AB26" i="54" s="1"/>
  <c r="BI26" i="54"/>
  <c r="AQ26" i="54"/>
  <c r="AR26" i="54" s="1"/>
  <c r="DT30" i="54"/>
  <c r="DU30" i="54" s="1"/>
  <c r="CD30" i="54" l="1"/>
  <c r="AC26" i="54"/>
  <c r="U27" i="54"/>
  <c r="T27" i="54" s="1"/>
  <c r="AS26" i="54"/>
  <c r="AT27" i="54"/>
  <c r="AV27" i="54" s="1"/>
  <c r="AL27" i="54"/>
  <c r="BJ27" i="54"/>
  <c r="BL27" i="54" s="1"/>
  <c r="BB27" i="54"/>
  <c r="BZ30" i="54"/>
  <c r="BR31" i="54"/>
  <c r="DF30" i="54"/>
  <c r="DG31" i="54"/>
  <c r="DI31" i="54" s="1"/>
  <c r="CI31" i="54"/>
  <c r="CY31" i="54"/>
  <c r="DV30" i="54"/>
  <c r="DW31" i="54"/>
  <c r="DY31" i="54" s="1"/>
  <c r="CP30" i="54"/>
  <c r="CQ31" i="54"/>
  <c r="CS31" i="54" s="1"/>
  <c r="DO31" i="54"/>
  <c r="BQ31" i="54" l="1"/>
  <c r="BU31" i="54" s="1"/>
  <c r="BA27" i="54"/>
  <c r="AZ27" i="54" s="1"/>
  <c r="AK27" i="54"/>
  <c r="AJ27" i="54" s="1"/>
  <c r="CX31" i="54"/>
  <c r="DN31" i="54"/>
  <c r="CH31" i="54"/>
  <c r="DM31" i="54" l="1"/>
  <c r="DQ31" i="54" s="1"/>
  <c r="DR31" i="54" s="1"/>
  <c r="DS31" i="54" s="1"/>
  <c r="CW31" i="54"/>
  <c r="DA31" i="54" s="1"/>
  <c r="DB31" i="54" s="1"/>
  <c r="DC31" i="54" s="1"/>
  <c r="CG31" i="54"/>
  <c r="CK31" i="54" s="1"/>
  <c r="CL31" i="54" s="1"/>
  <c r="CM31" i="54" s="1"/>
  <c r="BV31" i="54"/>
  <c r="BW31" i="54" s="1"/>
  <c r="BS32" i="54"/>
  <c r="BD27" i="54"/>
  <c r="BE27" i="54" s="1"/>
  <c r="BF27" i="54" s="1"/>
  <c r="BX31" i="54"/>
  <c r="BY31" i="54" s="1"/>
  <c r="AN27" i="54"/>
  <c r="X27" i="54"/>
  <c r="AG27" i="54" l="1"/>
  <c r="CN31" i="54"/>
  <c r="CO31" i="54" s="1"/>
  <c r="BZ31" i="54"/>
  <c r="BR32" i="54"/>
  <c r="AO27" i="54"/>
  <c r="AP27" i="54" s="1"/>
  <c r="BG27" i="54"/>
  <c r="BH27" i="54" s="1"/>
  <c r="DT31" i="54"/>
  <c r="DU31" i="54" s="1"/>
  <c r="Y27" i="54"/>
  <c r="Z27" i="54" s="1"/>
  <c r="V28" i="54"/>
  <c r="DD31" i="54"/>
  <c r="DE31" i="54" s="1"/>
  <c r="BQ32" i="54" l="1"/>
  <c r="BU32" i="54" s="1"/>
  <c r="BV32" i="54" s="1"/>
  <c r="BW32" i="54" s="1"/>
  <c r="CD31" i="54"/>
  <c r="AA27" i="54"/>
  <c r="AB27" i="54" s="1"/>
  <c r="AQ27" i="54"/>
  <c r="AR27" i="54" s="1"/>
  <c r="DF31" i="54"/>
  <c r="DG32" i="54"/>
  <c r="DI32" i="54" s="1"/>
  <c r="CY32" i="54"/>
  <c r="DV31" i="54"/>
  <c r="DW32" i="54"/>
  <c r="DY32" i="54" s="1"/>
  <c r="DO32" i="54"/>
  <c r="BI27" i="54"/>
  <c r="CP31" i="54"/>
  <c r="CQ32" i="54"/>
  <c r="CS32" i="54" s="1"/>
  <c r="CI32" i="54"/>
  <c r="CH32" i="54"/>
  <c r="CG32" i="54" s="1"/>
  <c r="CX32" i="54"/>
  <c r="DN32" i="54"/>
  <c r="DM32" i="54" l="1"/>
  <c r="CW32" i="54"/>
  <c r="CK32" i="54"/>
  <c r="CL32" i="54" s="1"/>
  <c r="CM32" i="54" s="1"/>
  <c r="DA32" i="54"/>
  <c r="DB32" i="54" s="1"/>
  <c r="BB28" i="54"/>
  <c r="AL28" i="54"/>
  <c r="DQ32" i="54"/>
  <c r="DR32" i="54" s="1"/>
  <c r="DS32" i="54" s="1"/>
  <c r="BX32" i="54"/>
  <c r="BY32" i="54" s="1"/>
  <c r="BZ32" i="54" s="1"/>
  <c r="AS27" i="54"/>
  <c r="AT28" i="54"/>
  <c r="AV28" i="54" s="1"/>
  <c r="AC27" i="54"/>
  <c r="U28" i="54"/>
  <c r="T28" i="54" s="1"/>
  <c r="BJ28" i="54"/>
  <c r="BL28" i="54" s="1"/>
  <c r="DC32" i="54" l="1"/>
  <c r="DD32" i="54" s="1"/>
  <c r="DE32" i="54" s="1"/>
  <c r="DF32" i="54" s="1"/>
  <c r="CN32" i="54"/>
  <c r="CO32" i="54" s="1"/>
  <c r="DT32" i="54"/>
  <c r="DU32" i="54" s="1"/>
  <c r="DV32" i="54" s="1"/>
  <c r="BA28" i="54"/>
  <c r="AZ28" i="54" s="1"/>
  <c r="AK28" i="54"/>
  <c r="AJ28" i="54" s="1"/>
  <c r="BD28" i="54" l="1"/>
  <c r="BE28" i="54" s="1"/>
  <c r="BF28" i="54" s="1"/>
  <c r="CP32" i="54"/>
  <c r="CD32" i="54"/>
  <c r="AN28" i="54"/>
  <c r="X28" i="54"/>
  <c r="AG28" i="54" l="1"/>
  <c r="BG28" i="54"/>
  <c r="BH28" i="54" s="1"/>
  <c r="AO28" i="54"/>
  <c r="AP28" i="54" s="1"/>
  <c r="Y28" i="54"/>
  <c r="Z28" i="54" s="1"/>
  <c r="V29" i="54"/>
  <c r="AQ28" i="54" l="1"/>
  <c r="AR28" i="54" s="1"/>
  <c r="BI28" i="54"/>
  <c r="AA28" i="54"/>
  <c r="AB28" i="54" s="1"/>
  <c r="AC28" i="54" l="1"/>
  <c r="U29" i="54"/>
  <c r="T29" i="54" s="1"/>
  <c r="AS28" i="54"/>
  <c r="AT29" i="54"/>
  <c r="AV29" i="54" s="1"/>
  <c r="AL29" i="54"/>
  <c r="BB29" i="54"/>
  <c r="BJ29" i="54"/>
  <c r="BL29" i="54" s="1"/>
  <c r="AK29" i="54" l="1"/>
  <c r="AJ29" i="54" s="1"/>
  <c r="BA29" i="54"/>
  <c r="AZ29" i="54" s="1"/>
  <c r="BD29" i="54" l="1"/>
  <c r="BE29" i="54" s="1"/>
  <c r="BF29" i="54" s="1"/>
  <c r="AN29" i="54"/>
  <c r="X29" i="54"/>
  <c r="AG29" i="54" l="1"/>
  <c r="BG29" i="54"/>
  <c r="BH29" i="54" s="1"/>
  <c r="Y29" i="54"/>
  <c r="Z29" i="54" s="1"/>
  <c r="V30" i="54"/>
  <c r="AO29" i="54"/>
  <c r="AP29" i="54" s="1"/>
  <c r="AQ29" i="54" l="1"/>
  <c r="AR29" i="54" s="1"/>
  <c r="AA29" i="54"/>
  <c r="AB29" i="54" s="1"/>
  <c r="BI29" i="54"/>
  <c r="AC29" i="54" l="1"/>
  <c r="U30" i="54"/>
  <c r="T30" i="54" s="1"/>
  <c r="AS29" i="54"/>
  <c r="AT30" i="54"/>
  <c r="AV30" i="54" s="1"/>
  <c r="BJ30" i="54"/>
  <c r="BL30" i="54" s="1"/>
  <c r="AL30" i="54"/>
  <c r="BB30" i="54"/>
  <c r="BA30" i="54" l="1"/>
  <c r="AZ30" i="54" s="1"/>
  <c r="AK30" i="54"/>
  <c r="AJ30" i="54" s="1"/>
  <c r="BD30" i="54" l="1"/>
  <c r="BE30" i="54" s="1"/>
  <c r="BF30" i="54" s="1"/>
  <c r="AN30" i="54"/>
  <c r="X30" i="54"/>
  <c r="AG30" i="54" l="1"/>
  <c r="BG30" i="54"/>
  <c r="BH30" i="54" s="1"/>
  <c r="Y30" i="54"/>
  <c r="Z30" i="54" s="1"/>
  <c r="V31" i="54"/>
  <c r="AO30" i="54"/>
  <c r="AP30" i="54" s="1"/>
  <c r="AA30" i="54" l="1"/>
  <c r="AB30" i="54" s="1"/>
  <c r="AQ30" i="54"/>
  <c r="AR30" i="54" s="1"/>
  <c r="BI30" i="54"/>
  <c r="AS30" i="54" l="1"/>
  <c r="AT31" i="54"/>
  <c r="AV31" i="54" s="1"/>
  <c r="BJ31" i="54"/>
  <c r="BL31" i="54" s="1"/>
  <c r="BB31" i="54"/>
  <c r="AL31" i="54"/>
  <c r="AC30" i="54"/>
  <c r="U31" i="54"/>
  <c r="T31" i="54" s="1"/>
  <c r="BA31" i="54" l="1"/>
  <c r="AZ31" i="54" s="1"/>
  <c r="AK31" i="54"/>
  <c r="AJ31" i="54" s="1"/>
  <c r="BD31" i="54" l="1"/>
  <c r="BE31" i="54" s="1"/>
  <c r="BF31" i="54" s="1"/>
  <c r="X31" i="54"/>
  <c r="AN31" i="54"/>
  <c r="AG31" i="54" l="1"/>
  <c r="BG31" i="54"/>
  <c r="BH31" i="54" s="1"/>
  <c r="AO31" i="54"/>
  <c r="AP31" i="54" s="1"/>
  <c r="Y31" i="54"/>
  <c r="Z31" i="54" s="1"/>
  <c r="V32" i="54"/>
  <c r="AA31" i="54" l="1"/>
  <c r="AB31" i="54" s="1"/>
  <c r="AQ31" i="54"/>
  <c r="AR31" i="54" s="1"/>
  <c r="BI31" i="54"/>
  <c r="AS31" i="54" l="1"/>
  <c r="AT32" i="54"/>
  <c r="AV32" i="54" s="1"/>
  <c r="BB32" i="54"/>
  <c r="BJ32" i="54"/>
  <c r="BL32" i="54" s="1"/>
  <c r="AL32" i="54"/>
  <c r="AC31" i="54"/>
  <c r="U32" i="54"/>
  <c r="T32" i="54" s="1"/>
  <c r="X32" i="54" l="1"/>
  <c r="BA32" i="54"/>
  <c r="AZ32" i="54" s="1"/>
  <c r="AK32" i="54"/>
  <c r="AJ32" i="54" s="1"/>
  <c r="BD32" i="54" l="1"/>
  <c r="BE32" i="54" s="1"/>
  <c r="BF32" i="54" s="1"/>
  <c r="Y32" i="54"/>
  <c r="Z32" i="54" s="1"/>
  <c r="AN32" i="54"/>
  <c r="AG32" i="54" l="1"/>
  <c r="BG32" i="54"/>
  <c r="BH32" i="54" s="1"/>
  <c r="BI32" i="54" s="1"/>
  <c r="AA32" i="54"/>
  <c r="AB32" i="54" s="1"/>
  <c r="AC32" i="54" s="1"/>
  <c r="AO32" i="54"/>
  <c r="AP32" i="54" s="1"/>
  <c r="AQ32" i="54" l="1"/>
  <c r="AR32" i="54" s="1"/>
  <c r="AS32" i="54" s="1"/>
  <c r="D21" i="20" l="1"/>
  <c r="D24" i="20" l="1"/>
  <c r="D26" i="20"/>
  <c r="D25" i="20" l="1"/>
  <c r="D27" i="20" s="1"/>
  <c r="D28" i="20" s="1"/>
  <c r="D30" i="20" s="1"/>
  <c r="D32" i="20" s="1"/>
  <c r="D29" i="20" l="1"/>
  <c r="D31" i="20" l="1"/>
  <c r="D34" i="20" s="1"/>
  <c r="D35" i="20" l="1"/>
  <c r="D39" i="20" s="1"/>
  <c r="D36" i="20" l="1"/>
  <c r="D40" i="20" l="1"/>
  <c r="DM44" i="54" l="1"/>
  <c r="AZ44" i="54"/>
  <c r="CW44" i="54"/>
  <c r="T44" i="54"/>
  <c r="X44" i="54" s="1"/>
  <c r="Y44" i="54" s="1"/>
  <c r="Z44" i="54" s="1"/>
  <c r="AA44" i="54" s="1"/>
  <c r="AB44" i="54" s="1"/>
  <c r="C44" i="54"/>
  <c r="G44" i="54" s="1"/>
  <c r="BQ44" i="54"/>
  <c r="AJ44" i="54"/>
  <c r="AN44" i="54" s="1"/>
  <c r="CG44" i="54"/>
  <c r="CK44" i="54" s="1"/>
  <c r="C43" i="46"/>
  <c r="CL44" i="54" l="1"/>
  <c r="CL76" i="54" s="1"/>
  <c r="AG44" i="54"/>
  <c r="AO44" i="54"/>
  <c r="AO76" i="54" s="1"/>
  <c r="H14" i="58"/>
  <c r="BU44" i="54"/>
  <c r="E45" i="54"/>
  <c r="E77" i="54" s="1"/>
  <c r="H44" i="54"/>
  <c r="H76" i="54" s="1"/>
  <c r="AC44" i="54"/>
  <c r="U45" i="54"/>
  <c r="H13" i="45"/>
  <c r="C14" i="58" s="1"/>
  <c r="G43" i="46"/>
  <c r="D44" i="46" s="1"/>
  <c r="CM44" i="54" l="1"/>
  <c r="I44" i="54"/>
  <c r="AP44" i="54"/>
  <c r="AQ44" i="54" s="1"/>
  <c r="AQ76" i="54" s="1"/>
  <c r="T45" i="54"/>
  <c r="X45" i="54" s="1"/>
  <c r="Y45" i="54" s="1"/>
  <c r="Z45" i="54" s="1"/>
  <c r="AA45" i="54" s="1"/>
  <c r="AB45" i="54" s="1"/>
  <c r="J44" i="54"/>
  <c r="J76" i="54" s="1"/>
  <c r="BV44" i="54"/>
  <c r="I14" i="58" s="1"/>
  <c r="CN44" i="54"/>
  <c r="CN76" i="54" s="1"/>
  <c r="D16" i="44"/>
  <c r="AR44" i="54" l="1"/>
  <c r="CO44" i="54"/>
  <c r="CY45" i="54" s="1"/>
  <c r="CY77" i="54" s="1"/>
  <c r="BW44" i="54"/>
  <c r="BX44" i="54" s="1"/>
  <c r="BY44" i="54" s="1"/>
  <c r="BZ44" i="54" s="1"/>
  <c r="K44" i="54"/>
  <c r="CD44" i="54"/>
  <c r="CI45" i="54"/>
  <c r="DG45" i="54"/>
  <c r="CP44" i="54"/>
  <c r="CQ45" i="54"/>
  <c r="E12" i="55"/>
  <c r="AC45" i="54"/>
  <c r="U46" i="54"/>
  <c r="T46" i="54" s="1"/>
  <c r="X46" i="54" s="1"/>
  <c r="Y46" i="54" s="1"/>
  <c r="Z46" i="54" s="1"/>
  <c r="AA46" i="54" s="1"/>
  <c r="AB46" i="54" s="1"/>
  <c r="AS44" i="54"/>
  <c r="AL45" i="54"/>
  <c r="AL77" i="54" s="1"/>
  <c r="AT45" i="54"/>
  <c r="BB45" i="54"/>
  <c r="BB77" i="54" s="1"/>
  <c r="BJ45" i="54"/>
  <c r="C44" i="46"/>
  <c r="F16" i="44" l="1"/>
  <c r="BR45" i="54"/>
  <c r="BQ45" i="54" s="1"/>
  <c r="BU45" i="54" s="1"/>
  <c r="AK45" i="54"/>
  <c r="AK77" i="54" s="1"/>
  <c r="AS76" i="54" s="1"/>
  <c r="BA45" i="54"/>
  <c r="BA77" i="54" s="1"/>
  <c r="AJ45" i="54"/>
  <c r="AN45" i="54" s="1"/>
  <c r="AO45" i="54" s="1"/>
  <c r="CI77" i="54"/>
  <c r="DO45" i="54"/>
  <c r="DO77" i="54" s="1"/>
  <c r="AZ45" i="54"/>
  <c r="BD45" i="54" s="1"/>
  <c r="BI76" i="54"/>
  <c r="E11" i="55"/>
  <c r="G16" i="44" s="1"/>
  <c r="L44" i="54"/>
  <c r="D45" i="54"/>
  <c r="D77" i="54" s="1"/>
  <c r="L76" i="54" s="1"/>
  <c r="H15" i="58"/>
  <c r="U47" i="54"/>
  <c r="T47" i="54" s="1"/>
  <c r="X47" i="54" s="1"/>
  <c r="Y47" i="54" s="1"/>
  <c r="Z47" i="54" s="1"/>
  <c r="AA47" i="54" s="1"/>
  <c r="AB47" i="54" s="1"/>
  <c r="AC46" i="54"/>
  <c r="H14" i="45"/>
  <c r="G44" i="46"/>
  <c r="D45" i="46" s="1"/>
  <c r="DN45" i="54" l="1"/>
  <c r="CX45" i="54"/>
  <c r="CH45" i="54"/>
  <c r="G15" i="58"/>
  <c r="AO77" i="54"/>
  <c r="AP45" i="54"/>
  <c r="AQ45" i="54" s="1"/>
  <c r="AQ77" i="54" s="1"/>
  <c r="CH77" i="54"/>
  <c r="CG45" i="54"/>
  <c r="CK45" i="54" s="1"/>
  <c r="DN77" i="54"/>
  <c r="DM45" i="54"/>
  <c r="DQ45" i="54" s="1"/>
  <c r="BV45" i="54"/>
  <c r="I15" i="58" s="1"/>
  <c r="U48" i="54"/>
  <c r="AC47" i="54"/>
  <c r="C45" i="54"/>
  <c r="G45" i="54" s="1"/>
  <c r="BE45" i="54"/>
  <c r="BE77" i="54" s="1"/>
  <c r="CP76" i="54"/>
  <c r="AG45" i="54"/>
  <c r="CX77" i="54"/>
  <c r="DF76" i="54" s="1"/>
  <c r="CW45" i="54"/>
  <c r="DA45" i="54" s="1"/>
  <c r="C15" i="58"/>
  <c r="D17" i="44" s="1"/>
  <c r="AR45" i="54" l="1"/>
  <c r="AS45" i="54" s="1"/>
  <c r="E46" i="54"/>
  <c r="E78" i="54" s="1"/>
  <c r="H45" i="54"/>
  <c r="H77" i="54" s="1"/>
  <c r="T48" i="54"/>
  <c r="X48" i="54" s="1"/>
  <c r="Y48" i="54" s="1"/>
  <c r="Z48" i="54" s="1"/>
  <c r="AA48" i="54" s="1"/>
  <c r="AB48" i="54" s="1"/>
  <c r="BW45" i="54"/>
  <c r="BX45" i="54" s="1"/>
  <c r="BY45" i="54" s="1"/>
  <c r="DB45" i="54"/>
  <c r="DB77" i="54" s="1"/>
  <c r="DR45" i="54"/>
  <c r="DR77" i="54" s="1"/>
  <c r="CL45" i="54"/>
  <c r="CL77" i="54" s="1"/>
  <c r="BF45" i="54"/>
  <c r="C45" i="46"/>
  <c r="DC45" i="54" l="1"/>
  <c r="DS45" i="54"/>
  <c r="CM45" i="54"/>
  <c r="CN45" i="54" s="1"/>
  <c r="CN77" i="54" s="1"/>
  <c r="U49" i="54"/>
  <c r="T49" i="54" s="1"/>
  <c r="X49" i="54" s="1"/>
  <c r="Y49" i="54" s="1"/>
  <c r="Z49" i="54" s="1"/>
  <c r="AA49" i="54" s="1"/>
  <c r="AB49" i="54" s="1"/>
  <c r="AC48" i="54"/>
  <c r="BG45" i="54"/>
  <c r="BG77" i="54" s="1"/>
  <c r="DD45" i="54"/>
  <c r="DD77" i="54" s="1"/>
  <c r="BR46" i="54"/>
  <c r="BQ46" i="54" s="1"/>
  <c r="BZ45" i="54"/>
  <c r="DT45" i="54"/>
  <c r="DT77" i="54" s="1"/>
  <c r="I45" i="54"/>
  <c r="H15" i="45"/>
  <c r="G45" i="46"/>
  <c r="D46" i="46" s="1"/>
  <c r="BH45" i="54" l="1"/>
  <c r="BA46" i="54" s="1"/>
  <c r="BA78" i="54" s="1"/>
  <c r="CO45" i="54"/>
  <c r="DE45" i="54"/>
  <c r="DF45" i="54" s="1"/>
  <c r="U50" i="54"/>
  <c r="T50" i="54" s="1"/>
  <c r="X50" i="54" s="1"/>
  <c r="Y50" i="54" s="1"/>
  <c r="Z50" i="54" s="1"/>
  <c r="AA50" i="54" s="1"/>
  <c r="AB50" i="54" s="1"/>
  <c r="AC49" i="54"/>
  <c r="BU46" i="54"/>
  <c r="H16" i="58"/>
  <c r="J45" i="54"/>
  <c r="J77" i="54" s="1"/>
  <c r="G16" i="58"/>
  <c r="DU45" i="54"/>
  <c r="C16" i="58"/>
  <c r="D18" i="44" s="1"/>
  <c r="DN46" i="54" l="1"/>
  <c r="DN78" i="54" s="1"/>
  <c r="CH46" i="54"/>
  <c r="CH78" i="54" s="1"/>
  <c r="AT46" i="54"/>
  <c r="BJ46" i="54"/>
  <c r="BB46" i="54"/>
  <c r="BB78" i="54" s="1"/>
  <c r="BI45" i="54"/>
  <c r="DO46" i="54"/>
  <c r="DO78" i="54" s="1"/>
  <c r="DV77" i="54" s="1"/>
  <c r="CQ46" i="54"/>
  <c r="CI46" i="54"/>
  <c r="CI78" i="54" s="1"/>
  <c r="CP77" i="54" s="1"/>
  <c r="AL46" i="54"/>
  <c r="AL78" i="54" s="1"/>
  <c r="CP45" i="54"/>
  <c r="AK46" i="54"/>
  <c r="AK78" i="54" s="1"/>
  <c r="AS77" i="54" s="1"/>
  <c r="DW46" i="54"/>
  <c r="BI77" i="54"/>
  <c r="CX46" i="54"/>
  <c r="CX78" i="54" s="1"/>
  <c r="DG46" i="54"/>
  <c r="CY46" i="54"/>
  <c r="CY78" i="54" s="1"/>
  <c r="K45" i="54"/>
  <c r="L45" i="54" s="1"/>
  <c r="U51" i="54"/>
  <c r="T51" i="54" s="1"/>
  <c r="X51" i="54" s="1"/>
  <c r="Y51" i="54" s="1"/>
  <c r="Z51" i="54" s="1"/>
  <c r="AA51" i="54" s="1"/>
  <c r="AB51" i="54" s="1"/>
  <c r="AC50" i="54"/>
  <c r="DV45" i="54"/>
  <c r="CD45" i="54"/>
  <c r="BV46" i="54"/>
  <c r="I16" i="58" s="1"/>
  <c r="C46" i="46"/>
  <c r="G46" i="46" s="1"/>
  <c r="D47" i="46" s="1"/>
  <c r="DF77" i="54" l="1"/>
  <c r="AZ46" i="54"/>
  <c r="BD46" i="54" s="1"/>
  <c r="BE46" i="54" s="1"/>
  <c r="BE78" i="54" s="1"/>
  <c r="DM46" i="54"/>
  <c r="DQ46" i="54" s="1"/>
  <c r="DR46" i="54" s="1"/>
  <c r="DR78" i="54" s="1"/>
  <c r="AJ46" i="54"/>
  <c r="AN46" i="54" s="1"/>
  <c r="AO46" i="54" s="1"/>
  <c r="AO78" i="54" s="1"/>
  <c r="CG46" i="54"/>
  <c r="CK46" i="54" s="1"/>
  <c r="CL46" i="54" s="1"/>
  <c r="CL78" i="54" s="1"/>
  <c r="CW46" i="54"/>
  <c r="DA46" i="54" s="1"/>
  <c r="DB46" i="54" s="1"/>
  <c r="DB78" i="54" s="1"/>
  <c r="D46" i="54"/>
  <c r="D78" i="54" s="1"/>
  <c r="L77" i="54" s="1"/>
  <c r="U52" i="54"/>
  <c r="T52" i="54" s="1"/>
  <c r="X52" i="54" s="1"/>
  <c r="Y52" i="54" s="1"/>
  <c r="Z52" i="54" s="1"/>
  <c r="AA52" i="54" s="1"/>
  <c r="AB52" i="54" s="1"/>
  <c r="AC51" i="54"/>
  <c r="BW46" i="54"/>
  <c r="BX46" i="54" s="1"/>
  <c r="BY46" i="54" s="1"/>
  <c r="C47" i="46"/>
  <c r="G47" i="46" s="1"/>
  <c r="D48" i="46" s="1"/>
  <c r="AG46" i="54" l="1"/>
  <c r="CM46" i="54"/>
  <c r="CN46" i="54" s="1"/>
  <c r="CN78" i="54" s="1"/>
  <c r="C46" i="54"/>
  <c r="G46" i="54" s="1"/>
  <c r="E47" i="54" s="1"/>
  <c r="E79" i="54" s="1"/>
  <c r="DC46" i="54"/>
  <c r="DD46" i="54" s="1"/>
  <c r="DD78" i="54" s="1"/>
  <c r="DS46" i="54"/>
  <c r="DT46" i="54" s="1"/>
  <c r="DT78" i="54" s="1"/>
  <c r="BF46" i="54"/>
  <c r="CO46" i="54"/>
  <c r="CP46" i="54" s="1"/>
  <c r="U53" i="54"/>
  <c r="AC52" i="54"/>
  <c r="H46" i="54"/>
  <c r="H78" i="54" s="1"/>
  <c r="AP46" i="54"/>
  <c r="E13" i="55"/>
  <c r="BZ46" i="54"/>
  <c r="BR47" i="54"/>
  <c r="BG46" i="54"/>
  <c r="BG78" i="54" s="1"/>
  <c r="C48" i="46"/>
  <c r="G48" i="46" s="1"/>
  <c r="D49" i="46" s="1"/>
  <c r="DE46" i="54" l="1"/>
  <c r="DF46" i="54" s="1"/>
  <c r="I46" i="54"/>
  <c r="DU46" i="54"/>
  <c r="CH47" i="54" s="1"/>
  <c r="CX47" i="54"/>
  <c r="DN47" i="54"/>
  <c r="DN79" i="54" s="1"/>
  <c r="BQ47" i="54"/>
  <c r="BU47" i="54" s="1"/>
  <c r="BV47" i="54" s="1"/>
  <c r="BW47" i="54" s="1"/>
  <c r="BX47" i="54" s="1"/>
  <c r="BY47" i="54" s="1"/>
  <c r="AQ46" i="54"/>
  <c r="AQ78" i="54" s="1"/>
  <c r="J46" i="54"/>
  <c r="J78" i="54" s="1"/>
  <c r="DV46" i="54"/>
  <c r="T53" i="54"/>
  <c r="X53" i="54" s="1"/>
  <c r="Y53" i="54" s="1"/>
  <c r="Z53" i="54" s="1"/>
  <c r="AA53" i="54" s="1"/>
  <c r="AB53" i="54" s="1"/>
  <c r="BH46" i="54"/>
  <c r="C49" i="46"/>
  <c r="G49" i="46" s="1"/>
  <c r="D50" i="46" s="1"/>
  <c r="DO47" i="54" l="1"/>
  <c r="DO79" i="54" s="1"/>
  <c r="DW47" i="54"/>
  <c r="DM47" i="54"/>
  <c r="DQ47" i="54" s="1"/>
  <c r="DR47" i="54" s="1"/>
  <c r="DR79" i="54" s="1"/>
  <c r="K46" i="54"/>
  <c r="AR46" i="54"/>
  <c r="BJ47" i="54" s="1"/>
  <c r="CD46" i="54"/>
  <c r="CQ47" i="54"/>
  <c r="CI47" i="54"/>
  <c r="CI79" i="54" s="1"/>
  <c r="CY47" i="54"/>
  <c r="CY79" i="54" s="1"/>
  <c r="DG47" i="54"/>
  <c r="U54" i="54"/>
  <c r="T54" i="54" s="1"/>
  <c r="X54" i="54" s="1"/>
  <c r="Y54" i="54" s="1"/>
  <c r="Z54" i="54" s="1"/>
  <c r="AA54" i="54" s="1"/>
  <c r="AB54" i="54" s="1"/>
  <c r="AC53" i="54"/>
  <c r="AS46" i="54"/>
  <c r="AL47" i="54"/>
  <c r="AL79" i="54" s="1"/>
  <c r="AT47" i="54"/>
  <c r="AK47" i="54"/>
  <c r="AK79" i="54" s="1"/>
  <c r="CH79" i="54"/>
  <c r="BI46" i="54"/>
  <c r="L46" i="54"/>
  <c r="D47" i="54"/>
  <c r="D79" i="54" s="1"/>
  <c r="L78" i="54" s="1"/>
  <c r="BR48" i="54"/>
  <c r="BQ48" i="54" s="1"/>
  <c r="BU48" i="54" s="1"/>
  <c r="BV48" i="54" s="1"/>
  <c r="BW48" i="54" s="1"/>
  <c r="BX48" i="54" s="1"/>
  <c r="BY48" i="54" s="1"/>
  <c r="BZ47" i="54"/>
  <c r="DV78" i="54"/>
  <c r="CX79" i="54"/>
  <c r="C50" i="46"/>
  <c r="G50" i="46" s="1"/>
  <c r="D51" i="46" s="1"/>
  <c r="CW47" i="54" l="1"/>
  <c r="DA47" i="54" s="1"/>
  <c r="DB47" i="54" s="1"/>
  <c r="DB79" i="54" s="1"/>
  <c r="CP78" i="54"/>
  <c r="CG47" i="54"/>
  <c r="CK47" i="54" s="1"/>
  <c r="CL47" i="54" s="1"/>
  <c r="CL79" i="54" s="1"/>
  <c r="DF78" i="54"/>
  <c r="BA47" i="54"/>
  <c r="BA79" i="54" s="1"/>
  <c r="BB47" i="54"/>
  <c r="BB79" i="54" s="1"/>
  <c r="AS78" i="54"/>
  <c r="C47" i="54"/>
  <c r="G47" i="54" s="1"/>
  <c r="E48" i="54" s="1"/>
  <c r="E80" i="54" s="1"/>
  <c r="AZ47" i="54"/>
  <c r="BD47" i="54" s="1"/>
  <c r="U55" i="54"/>
  <c r="T55" i="54" s="1"/>
  <c r="X55" i="54" s="1"/>
  <c r="Y55" i="54" s="1"/>
  <c r="Z55" i="54" s="1"/>
  <c r="AA55" i="54" s="1"/>
  <c r="AB55" i="54" s="1"/>
  <c r="AC54" i="54"/>
  <c r="AJ47" i="54"/>
  <c r="AN47" i="54" s="1"/>
  <c r="BZ48" i="54"/>
  <c r="BR49" i="54"/>
  <c r="DS47" i="54"/>
  <c r="C51" i="46"/>
  <c r="G51" i="46" s="1"/>
  <c r="D52" i="46" s="1"/>
  <c r="H47" i="54" l="1"/>
  <c r="H79" i="54" s="1"/>
  <c r="BI78" i="54"/>
  <c r="I47" i="54"/>
  <c r="DC47" i="54"/>
  <c r="CM47" i="54"/>
  <c r="BQ49" i="54"/>
  <c r="BU49" i="54" s="1"/>
  <c r="BV49" i="54" s="1"/>
  <c r="BW49" i="54" s="1"/>
  <c r="BX49" i="54" s="1"/>
  <c r="BY49" i="54" s="1"/>
  <c r="DD47" i="54"/>
  <c r="DD79" i="54" s="1"/>
  <c r="AG47" i="54"/>
  <c r="AO47" i="54"/>
  <c r="AO79" i="54" s="1"/>
  <c r="U56" i="54"/>
  <c r="T56" i="54" s="1"/>
  <c r="X56" i="54" s="1"/>
  <c r="Y56" i="54" s="1"/>
  <c r="Z56" i="54" s="1"/>
  <c r="AA56" i="54" s="1"/>
  <c r="AB56" i="54" s="1"/>
  <c r="AC55" i="54"/>
  <c r="J47" i="54"/>
  <c r="J79" i="54" s="1"/>
  <c r="DT47" i="54"/>
  <c r="DT79" i="54" s="1"/>
  <c r="CN47" i="54"/>
  <c r="CN79" i="54" s="1"/>
  <c r="BE47" i="54"/>
  <c r="BE79" i="54" s="1"/>
  <c r="C52" i="46"/>
  <c r="G52" i="46" s="1"/>
  <c r="D53" i="46" s="1"/>
  <c r="DU47" i="54" l="1"/>
  <c r="AP47" i="54"/>
  <c r="AQ47" i="54" s="1"/>
  <c r="AQ79" i="54" s="1"/>
  <c r="K47" i="54"/>
  <c r="BF47" i="54"/>
  <c r="BG47" i="54" s="1"/>
  <c r="BG79" i="54" s="1"/>
  <c r="U57" i="54"/>
  <c r="T57" i="54" s="1"/>
  <c r="X57" i="54" s="1"/>
  <c r="Y57" i="54" s="1"/>
  <c r="Z57" i="54" s="1"/>
  <c r="AA57" i="54" s="1"/>
  <c r="AB57" i="54" s="1"/>
  <c r="AC56" i="54"/>
  <c r="D48" i="54"/>
  <c r="D80" i="54" s="1"/>
  <c r="L79" i="54" s="1"/>
  <c r="L47" i="54"/>
  <c r="DE47" i="54"/>
  <c r="CO47" i="54"/>
  <c r="BZ49" i="54"/>
  <c r="BR50" i="54"/>
  <c r="DV47" i="54"/>
  <c r="C53" i="46"/>
  <c r="G53" i="46" s="1"/>
  <c r="D54" i="46" s="1"/>
  <c r="BH47" i="54" l="1"/>
  <c r="C48" i="54"/>
  <c r="G48" i="54" s="1"/>
  <c r="AR47" i="54"/>
  <c r="BI47" i="54"/>
  <c r="BB48" i="54"/>
  <c r="BB80" i="54" s="1"/>
  <c r="BA48" i="54"/>
  <c r="BA80" i="54" s="1"/>
  <c r="BI79" i="54" s="1"/>
  <c r="CP47" i="54"/>
  <c r="CQ48" i="54"/>
  <c r="CI48" i="54"/>
  <c r="CI80" i="54" s="1"/>
  <c r="CD47" i="54"/>
  <c r="CH48" i="54"/>
  <c r="CH80" i="54" s="1"/>
  <c r="CP79" i="54" s="1"/>
  <c r="BJ48" i="54"/>
  <c r="AS47" i="54"/>
  <c r="AL48" i="54"/>
  <c r="AL80" i="54" s="1"/>
  <c r="AT48" i="54"/>
  <c r="AK48" i="54"/>
  <c r="AK80" i="54" s="1"/>
  <c r="CY48" i="54"/>
  <c r="CY80" i="54" s="1"/>
  <c r="DG48" i="54"/>
  <c r="DF47" i="54"/>
  <c r="CX48" i="54"/>
  <c r="CX80" i="54" s="1"/>
  <c r="H48" i="54"/>
  <c r="H80" i="54" s="1"/>
  <c r="E49" i="54"/>
  <c r="E81" i="54" s="1"/>
  <c r="U58" i="54"/>
  <c r="AC57" i="54"/>
  <c r="DO48" i="54"/>
  <c r="DO80" i="54" s="1"/>
  <c r="BQ50" i="54"/>
  <c r="BU50" i="54" s="1"/>
  <c r="BV50" i="54" s="1"/>
  <c r="BW50" i="54" s="1"/>
  <c r="BX50" i="54" s="1"/>
  <c r="BY50" i="54" s="1"/>
  <c r="DN48" i="54"/>
  <c r="DW48" i="54"/>
  <c r="C54" i="46"/>
  <c r="G54" i="46" s="1"/>
  <c r="D55" i="46" s="1"/>
  <c r="I48" i="54" l="1"/>
  <c r="J48" i="54" s="1"/>
  <c r="J80" i="54" s="1"/>
  <c r="AS79" i="54"/>
  <c r="AJ48" i="54"/>
  <c r="AN48" i="54" s="1"/>
  <c r="AO48" i="54" s="1"/>
  <c r="AO80" i="54" s="1"/>
  <c r="DF79" i="54"/>
  <c r="CG48" i="54"/>
  <c r="CK48" i="54" s="1"/>
  <c r="CW48" i="54"/>
  <c r="DA48" i="54" s="1"/>
  <c r="BR51" i="54"/>
  <c r="BZ50" i="54"/>
  <c r="T58" i="54"/>
  <c r="X58" i="54" s="1"/>
  <c r="Y58" i="54" s="1"/>
  <c r="Z58" i="54" s="1"/>
  <c r="AA58" i="54" s="1"/>
  <c r="AB58" i="54" s="1"/>
  <c r="AZ48" i="54"/>
  <c r="BD48" i="54" s="1"/>
  <c r="AG48" i="54" s="1"/>
  <c r="DN80" i="54"/>
  <c r="DV79" i="54" s="1"/>
  <c r="DM48" i="54"/>
  <c r="DQ48" i="54" s="1"/>
  <c r="C55" i="46"/>
  <c r="G55" i="46" s="1"/>
  <c r="D56" i="46" s="1"/>
  <c r="AP48" i="54" l="1"/>
  <c r="BE48" i="54"/>
  <c r="BE80" i="54" s="1"/>
  <c r="K48" i="54"/>
  <c r="DR48" i="54"/>
  <c r="DR80" i="54" s="1"/>
  <c r="BQ51" i="54"/>
  <c r="BU51" i="54" s="1"/>
  <c r="BV51" i="54" s="1"/>
  <c r="BW51" i="54" s="1"/>
  <c r="BX51" i="54" s="1"/>
  <c r="BY51" i="54" s="1"/>
  <c r="CL48" i="54"/>
  <c r="CL80" i="54" s="1"/>
  <c r="AQ48" i="54"/>
  <c r="AQ80" i="54" s="1"/>
  <c r="U59" i="54"/>
  <c r="AC58" i="54"/>
  <c r="DB48" i="54"/>
  <c r="DB80" i="54" s="1"/>
  <c r="C56" i="46"/>
  <c r="G56" i="46" s="1"/>
  <c r="D57" i="46" s="1"/>
  <c r="CM48" i="54" l="1"/>
  <c r="BZ51" i="54"/>
  <c r="BR52" i="54"/>
  <c r="BQ52" i="54" s="1"/>
  <c r="BU52" i="54" s="1"/>
  <c r="BV52" i="54" s="1"/>
  <c r="BW52" i="54" s="1"/>
  <c r="BX52" i="54" s="1"/>
  <c r="BY52" i="54" s="1"/>
  <c r="AR48" i="54"/>
  <c r="T59" i="54"/>
  <c r="X59" i="54" s="1"/>
  <c r="Y59" i="54" s="1"/>
  <c r="Z59" i="54" s="1"/>
  <c r="AA59" i="54" s="1"/>
  <c r="AB59" i="54" s="1"/>
  <c r="D49" i="54"/>
  <c r="D81" i="54" s="1"/>
  <c r="L80" i="54" s="1"/>
  <c r="L48" i="54"/>
  <c r="DC48" i="54"/>
  <c r="BF48" i="54"/>
  <c r="CN48" i="54"/>
  <c r="CN80" i="54" s="1"/>
  <c r="DS48" i="54"/>
  <c r="C57" i="46"/>
  <c r="G57" i="46" s="1"/>
  <c r="D58" i="46" s="1"/>
  <c r="CO48" i="54" l="1"/>
  <c r="BZ52" i="54"/>
  <c r="BR53" i="54"/>
  <c r="CP48" i="54"/>
  <c r="BG48" i="54"/>
  <c r="BG80" i="54" s="1"/>
  <c r="U60" i="54"/>
  <c r="AC59" i="54"/>
  <c r="DT48" i="54"/>
  <c r="DT80" i="54" s="1"/>
  <c r="DD48" i="54"/>
  <c r="DD80" i="54" s="1"/>
  <c r="C49" i="54"/>
  <c r="G49" i="54" s="1"/>
  <c r="AS48" i="54"/>
  <c r="C58" i="46"/>
  <c r="G58" i="46" s="1"/>
  <c r="D59" i="46" s="1"/>
  <c r="BH48" i="54" l="1"/>
  <c r="DE48" i="54"/>
  <c r="BI48" i="54"/>
  <c r="BJ49" i="54"/>
  <c r="BB49" i="54"/>
  <c r="BB81" i="54" s="1"/>
  <c r="BA49" i="54"/>
  <c r="BA81" i="54" s="1"/>
  <c r="AL49" i="54"/>
  <c r="AL81" i="54" s="1"/>
  <c r="DU48" i="54"/>
  <c r="AK49" i="54"/>
  <c r="T60" i="54"/>
  <c r="X60" i="54" s="1"/>
  <c r="Y60" i="54" s="1"/>
  <c r="Z60" i="54" s="1"/>
  <c r="AA60" i="54" s="1"/>
  <c r="AB60" i="54" s="1"/>
  <c r="AT49" i="54"/>
  <c r="H49" i="54"/>
  <c r="H81" i="54" s="1"/>
  <c r="E50" i="54"/>
  <c r="E82" i="54" s="1"/>
  <c r="BQ53" i="54"/>
  <c r="BU53" i="54" s="1"/>
  <c r="BV53" i="54" s="1"/>
  <c r="BW53" i="54" s="1"/>
  <c r="BX53" i="54" s="1"/>
  <c r="BY53" i="54" s="1"/>
  <c r="DF48" i="54"/>
  <c r="C59" i="46"/>
  <c r="G59" i="46" s="1"/>
  <c r="D60" i="46" s="1"/>
  <c r="BI80" i="54" l="1"/>
  <c r="U61" i="54"/>
  <c r="T61" i="54" s="1"/>
  <c r="X61" i="54" s="1"/>
  <c r="Y61" i="54" s="1"/>
  <c r="Z61" i="54" s="1"/>
  <c r="AA61" i="54" s="1"/>
  <c r="AB61" i="54" s="1"/>
  <c r="AC60" i="54"/>
  <c r="DV48" i="54"/>
  <c r="DO49" i="54"/>
  <c r="DO81" i="54" s="1"/>
  <c r="DW49" i="54"/>
  <c r="DN49" i="54"/>
  <c r="DN81" i="54" s="1"/>
  <c r="CI49" i="54"/>
  <c r="CI81" i="54" s="1"/>
  <c r="CQ49" i="54"/>
  <c r="CD48" i="54"/>
  <c r="CH49" i="54"/>
  <c r="CX49" i="54"/>
  <c r="CY49" i="54"/>
  <c r="CY81" i="54" s="1"/>
  <c r="DG49" i="54"/>
  <c r="AZ49" i="54"/>
  <c r="BD49" i="54" s="1"/>
  <c r="BZ53" i="54"/>
  <c r="BR54" i="54"/>
  <c r="AK81" i="54"/>
  <c r="AS80" i="54" s="1"/>
  <c r="AJ49" i="54"/>
  <c r="AN49" i="54" s="1"/>
  <c r="I49" i="54"/>
  <c r="C60" i="46"/>
  <c r="G60" i="46" s="1"/>
  <c r="D61" i="46" s="1"/>
  <c r="DV80" i="54" l="1"/>
  <c r="CX81" i="54"/>
  <c r="DF80" i="54" s="1"/>
  <c r="CW49" i="54"/>
  <c r="DA49" i="54" s="1"/>
  <c r="AO49" i="54"/>
  <c r="AO81" i="54" s="1"/>
  <c r="AG49" i="54"/>
  <c r="BE49" i="54"/>
  <c r="BE81" i="54" s="1"/>
  <c r="CH81" i="54"/>
  <c r="CP80" i="54" s="1"/>
  <c r="CG49" i="54"/>
  <c r="CK49" i="54" s="1"/>
  <c r="DM49" i="54"/>
  <c r="DQ49" i="54" s="1"/>
  <c r="J49" i="54"/>
  <c r="J81" i="54" s="1"/>
  <c r="BQ54" i="54"/>
  <c r="BU54" i="54" s="1"/>
  <c r="BV54" i="54" s="1"/>
  <c r="BW54" i="54" s="1"/>
  <c r="BX54" i="54" s="1"/>
  <c r="BY54" i="54" s="1"/>
  <c r="U62" i="54"/>
  <c r="T62" i="54" s="1"/>
  <c r="X62" i="54" s="1"/>
  <c r="Y62" i="54" s="1"/>
  <c r="Z62" i="54" s="1"/>
  <c r="AA62" i="54" s="1"/>
  <c r="AB62" i="54" s="1"/>
  <c r="AC61" i="54"/>
  <c r="C61" i="46"/>
  <c r="G61" i="46" s="1"/>
  <c r="D62" i="46" s="1"/>
  <c r="DR49" i="54" l="1"/>
  <c r="DR81" i="54" s="1"/>
  <c r="AP49" i="54"/>
  <c r="BZ54" i="54"/>
  <c r="BR55" i="54"/>
  <c r="BQ55" i="54" s="1"/>
  <c r="BU55" i="54" s="1"/>
  <c r="BV55" i="54" s="1"/>
  <c r="BW55" i="54" s="1"/>
  <c r="K49" i="54"/>
  <c r="BF49" i="54"/>
  <c r="CL49" i="54"/>
  <c r="CL81" i="54" s="1"/>
  <c r="DB49" i="54"/>
  <c r="DB81" i="54" s="1"/>
  <c r="U63" i="54"/>
  <c r="T63" i="54" s="1"/>
  <c r="X63" i="54" s="1"/>
  <c r="Y63" i="54" s="1"/>
  <c r="Z63" i="54" s="1"/>
  <c r="AA63" i="54" s="1"/>
  <c r="AB63" i="54" s="1"/>
  <c r="AC63" i="54" s="1"/>
  <c r="AC62" i="54"/>
  <c r="C62" i="46"/>
  <c r="G62" i="46" s="1"/>
  <c r="DS49" i="54" l="1"/>
  <c r="DC49" i="54"/>
  <c r="BX55" i="54"/>
  <c r="BY55" i="54" s="1"/>
  <c r="DD49" i="54"/>
  <c r="DD81" i="54" s="1"/>
  <c r="CM49" i="54"/>
  <c r="BG49" i="54"/>
  <c r="BG81" i="54" s="1"/>
  <c r="L49" i="54"/>
  <c r="D50" i="54"/>
  <c r="D82" i="54" s="1"/>
  <c r="L81" i="54" s="1"/>
  <c r="AQ49" i="54"/>
  <c r="AQ81" i="54" s="1"/>
  <c r="DT49" i="54"/>
  <c r="DT81" i="54" s="1"/>
  <c r="J15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71" i="13"/>
  <c r="C8" i="15"/>
  <c r="D8" i="15" s="1"/>
  <c r="E8" i="15" s="1"/>
  <c r="F8" i="15" s="1"/>
  <c r="G8" i="15" s="1"/>
  <c r="H8" i="15" s="1"/>
  <c r="I8" i="15" s="1"/>
  <c r="J8" i="15" s="1"/>
  <c r="C96" i="13"/>
  <c r="D96" i="13" s="1"/>
  <c r="E96" i="13" s="1"/>
  <c r="F96" i="13" s="1"/>
  <c r="G96" i="13" s="1"/>
  <c r="H96" i="13" s="1"/>
  <c r="I96" i="13" s="1"/>
  <c r="J96" i="13" s="1"/>
  <c r="K96" i="13" s="1"/>
  <c r="L96" i="13" s="1"/>
  <c r="M96" i="13" s="1"/>
  <c r="C68" i="13"/>
  <c r="D68" i="13" s="1"/>
  <c r="E68" i="13" s="1"/>
  <c r="F68" i="13" s="1"/>
  <c r="G68" i="13" s="1"/>
  <c r="H68" i="13" s="1"/>
  <c r="I68" i="13" s="1"/>
  <c r="J68" i="13" s="1"/>
  <c r="K68" i="13" s="1"/>
  <c r="L68" i="13" s="1"/>
  <c r="C42" i="13"/>
  <c r="D42" i="13" s="1"/>
  <c r="E42" i="13" s="1"/>
  <c r="F42" i="13" s="1"/>
  <c r="G42" i="13" s="1"/>
  <c r="H42" i="13" s="1"/>
  <c r="J34" i="13"/>
  <c r="I34" i="13"/>
  <c r="H34" i="13"/>
  <c r="G34" i="13"/>
  <c r="F34" i="13"/>
  <c r="E34" i="13"/>
  <c r="E30" i="15" s="1"/>
  <c r="D34" i="13"/>
  <c r="J33" i="13"/>
  <c r="I33" i="13"/>
  <c r="H33" i="13"/>
  <c r="G33" i="13"/>
  <c r="F33" i="13"/>
  <c r="E33" i="13"/>
  <c r="E29" i="15" s="1"/>
  <c r="D33" i="13"/>
  <c r="J32" i="13"/>
  <c r="I32" i="13"/>
  <c r="H32" i="13"/>
  <c r="G32" i="13"/>
  <c r="F32" i="13"/>
  <c r="E32" i="13"/>
  <c r="E28" i="15" s="1"/>
  <c r="D32" i="13"/>
  <c r="J31" i="13"/>
  <c r="I31" i="13"/>
  <c r="H31" i="13"/>
  <c r="G31" i="13"/>
  <c r="F31" i="13"/>
  <c r="E31" i="13"/>
  <c r="E27" i="15" s="1"/>
  <c r="D31" i="13"/>
  <c r="J30" i="13"/>
  <c r="I30" i="13"/>
  <c r="H30" i="13"/>
  <c r="G30" i="13"/>
  <c r="F30" i="13"/>
  <c r="E30" i="13"/>
  <c r="E26" i="15" s="1"/>
  <c r="D30" i="13"/>
  <c r="J29" i="13"/>
  <c r="I29" i="13"/>
  <c r="H29" i="13"/>
  <c r="G29" i="13"/>
  <c r="F29" i="13"/>
  <c r="E29" i="13"/>
  <c r="E25" i="15" s="1"/>
  <c r="D29" i="13"/>
  <c r="J28" i="13"/>
  <c r="I28" i="13"/>
  <c r="H28" i="13"/>
  <c r="G28" i="13"/>
  <c r="F28" i="13"/>
  <c r="E28" i="13"/>
  <c r="E24" i="15" s="1"/>
  <c r="D28" i="13"/>
  <c r="J27" i="13"/>
  <c r="I27" i="13"/>
  <c r="H27" i="13"/>
  <c r="G27" i="13"/>
  <c r="F27" i="13"/>
  <c r="E27" i="13"/>
  <c r="E23" i="15" s="1"/>
  <c r="D27" i="13"/>
  <c r="J26" i="13"/>
  <c r="I26" i="13"/>
  <c r="H26" i="13"/>
  <c r="G26" i="13"/>
  <c r="F26" i="13"/>
  <c r="E26" i="13"/>
  <c r="E22" i="15" s="1"/>
  <c r="D26" i="13"/>
  <c r="J25" i="13"/>
  <c r="I25" i="13"/>
  <c r="H25" i="13"/>
  <c r="G25" i="13"/>
  <c r="F25" i="13"/>
  <c r="E25" i="13"/>
  <c r="E21" i="15" s="1"/>
  <c r="D25" i="13"/>
  <c r="J24" i="13"/>
  <c r="I24" i="13"/>
  <c r="H24" i="13"/>
  <c r="G24" i="13"/>
  <c r="F24" i="13"/>
  <c r="E24" i="13"/>
  <c r="E20" i="15" s="1"/>
  <c r="D24" i="13"/>
  <c r="J23" i="13"/>
  <c r="I23" i="13"/>
  <c r="H23" i="13"/>
  <c r="G23" i="13"/>
  <c r="F23" i="13"/>
  <c r="E23" i="13"/>
  <c r="E19" i="15" s="1"/>
  <c r="D23" i="13"/>
  <c r="J22" i="13"/>
  <c r="I22" i="13"/>
  <c r="H22" i="13"/>
  <c r="G22" i="13"/>
  <c r="F22" i="13"/>
  <c r="E22" i="13"/>
  <c r="E18" i="15" s="1"/>
  <c r="D22" i="13"/>
  <c r="J21" i="13"/>
  <c r="I21" i="13"/>
  <c r="H21" i="13"/>
  <c r="G21" i="13"/>
  <c r="F21" i="13"/>
  <c r="E21" i="13"/>
  <c r="E17" i="15" s="1"/>
  <c r="D21" i="13"/>
  <c r="J20" i="13"/>
  <c r="I20" i="13"/>
  <c r="H20" i="13"/>
  <c r="G20" i="13"/>
  <c r="F20" i="13"/>
  <c r="E20" i="13"/>
  <c r="E16" i="15" s="1"/>
  <c r="D20" i="13"/>
  <c r="J19" i="13"/>
  <c r="I19" i="13"/>
  <c r="H19" i="13"/>
  <c r="G19" i="13"/>
  <c r="F19" i="13"/>
  <c r="E19" i="13"/>
  <c r="E15" i="15" s="1"/>
  <c r="D19" i="13"/>
  <c r="J18" i="13"/>
  <c r="I18" i="13"/>
  <c r="H18" i="13"/>
  <c r="G18" i="13"/>
  <c r="F18" i="13"/>
  <c r="E18" i="13"/>
  <c r="E14" i="15" s="1"/>
  <c r="D18" i="13"/>
  <c r="J17" i="13"/>
  <c r="I17" i="13"/>
  <c r="H17" i="13"/>
  <c r="G17" i="13"/>
  <c r="F17" i="13"/>
  <c r="E17" i="13"/>
  <c r="E13" i="15" s="1"/>
  <c r="D17" i="13"/>
  <c r="J16" i="13"/>
  <c r="I16" i="13"/>
  <c r="H16" i="13"/>
  <c r="G16" i="13"/>
  <c r="F16" i="13"/>
  <c r="E16" i="13"/>
  <c r="E12" i="15" s="1"/>
  <c r="D16" i="13"/>
  <c r="I15" i="13"/>
  <c r="H15" i="13"/>
  <c r="G15" i="13"/>
  <c r="F15" i="13"/>
  <c r="E15" i="13"/>
  <c r="E11" i="15" s="1"/>
  <c r="D15" i="13"/>
  <c r="C13" i="13"/>
  <c r="D13" i="13" s="1"/>
  <c r="E13" i="13" s="1"/>
  <c r="F13" i="13" s="1"/>
  <c r="G13" i="13" s="1"/>
  <c r="H13" i="13" s="1"/>
  <c r="I13" i="13" s="1"/>
  <c r="J13" i="13" s="1"/>
  <c r="C7" i="13"/>
  <c r="C6" i="13"/>
  <c r="C5" i="13"/>
  <c r="BH49" i="54" l="1"/>
  <c r="BI49" i="54" s="1"/>
  <c r="DU49" i="54"/>
  <c r="DV49" i="54" s="1"/>
  <c r="BR56" i="54"/>
  <c r="BQ56" i="54" s="1"/>
  <c r="BU56" i="54" s="1"/>
  <c r="BV56" i="54" s="1"/>
  <c r="BW56" i="54" s="1"/>
  <c r="BZ55" i="54"/>
  <c r="DE49" i="54"/>
  <c r="AR49" i="54"/>
  <c r="CN49" i="54"/>
  <c r="CN81" i="54" s="1"/>
  <c r="C50" i="54"/>
  <c r="G50" i="54" s="1"/>
  <c r="B8" i="8"/>
  <c r="D8" i="8" s="1"/>
  <c r="E8" i="8" s="1"/>
  <c r="F8" i="8" s="1"/>
  <c r="G8" i="8" s="1"/>
  <c r="C8" i="11"/>
  <c r="D8" i="11" s="1"/>
  <c r="E8" i="11" s="1"/>
  <c r="AT50" i="54" l="1"/>
  <c r="BJ50" i="54"/>
  <c r="BA50" i="54"/>
  <c r="BA82" i="54" s="1"/>
  <c r="BB50" i="54"/>
  <c r="BB82" i="54" s="1"/>
  <c r="DF49" i="54"/>
  <c r="H50" i="54"/>
  <c r="H82" i="54" s="1"/>
  <c r="E51" i="54"/>
  <c r="E83" i="54" s="1"/>
  <c r="CO49" i="54"/>
  <c r="AS49" i="54"/>
  <c r="AL50" i="54"/>
  <c r="AL82" i="54" s="1"/>
  <c r="AK50" i="54"/>
  <c r="AK82" i="54" s="1"/>
  <c r="BX56" i="54"/>
  <c r="BY56" i="54" s="1"/>
  <c r="G22" i="17"/>
  <c r="F22" i="17"/>
  <c r="E22" i="17"/>
  <c r="D22" i="17"/>
  <c r="G21" i="17"/>
  <c r="F21" i="17"/>
  <c r="E21" i="17"/>
  <c r="D21" i="17"/>
  <c r="G20" i="17"/>
  <c r="F20" i="17"/>
  <c r="E20" i="17"/>
  <c r="D20" i="17"/>
  <c r="G19" i="17"/>
  <c r="F19" i="17"/>
  <c r="E19" i="17"/>
  <c r="D19" i="17"/>
  <c r="G18" i="17"/>
  <c r="F18" i="17"/>
  <c r="E18" i="17"/>
  <c r="D18" i="17"/>
  <c r="G17" i="17"/>
  <c r="F17" i="17"/>
  <c r="E17" i="17"/>
  <c r="D17" i="17"/>
  <c r="G16" i="17"/>
  <c r="F16" i="17"/>
  <c r="E16" i="17"/>
  <c r="D16" i="17"/>
  <c r="G15" i="17"/>
  <c r="F15" i="17"/>
  <c r="E15" i="17"/>
  <c r="D15" i="17"/>
  <c r="G14" i="17"/>
  <c r="F14" i="17"/>
  <c r="E14" i="17"/>
  <c r="D14" i="17"/>
  <c r="B14" i="17"/>
  <c r="G13" i="17"/>
  <c r="F13" i="17"/>
  <c r="E13" i="17"/>
  <c r="D13" i="17"/>
  <c r="C13" i="17"/>
  <c r="I50" i="54" l="1"/>
  <c r="AZ50" i="54"/>
  <c r="BD50" i="54" s="1"/>
  <c r="BI81" i="54"/>
  <c r="AS81" i="54"/>
  <c r="BR57" i="54"/>
  <c r="BZ56" i="54"/>
  <c r="CP49" i="54"/>
  <c r="CI50" i="54"/>
  <c r="CI82" i="54" s="1"/>
  <c r="CQ50" i="54"/>
  <c r="CH50" i="54"/>
  <c r="CH82" i="54" s="1"/>
  <c r="DW50" i="54"/>
  <c r="DO50" i="54"/>
  <c r="DO82" i="54" s="1"/>
  <c r="DN50" i="54"/>
  <c r="CD49" i="54"/>
  <c r="CX50" i="54"/>
  <c r="DG50" i="54"/>
  <c r="AJ50" i="54"/>
  <c r="AN50" i="54" s="1"/>
  <c r="J50" i="54"/>
  <c r="J82" i="54" s="1"/>
  <c r="CY50" i="54"/>
  <c r="CY82" i="54" s="1"/>
  <c r="BE50" i="54"/>
  <c r="BE82" i="54" s="1"/>
  <c r="H13" i="17"/>
  <c r="I13" i="17" s="1"/>
  <c r="B15" i="17"/>
  <c r="B12" i="15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CP81" i="54" l="1"/>
  <c r="BF50" i="54"/>
  <c r="BG50" i="54" s="1"/>
  <c r="BG82" i="54" s="1"/>
  <c r="CX82" i="54"/>
  <c r="DF81" i="54" s="1"/>
  <c r="CW50" i="54"/>
  <c r="DA50" i="54" s="1"/>
  <c r="K50" i="54"/>
  <c r="DN82" i="54"/>
  <c r="DV81" i="54" s="1"/>
  <c r="DM50" i="54"/>
  <c r="DQ50" i="54" s="1"/>
  <c r="CG50" i="54"/>
  <c r="CK50" i="54" s="1"/>
  <c r="AO50" i="54"/>
  <c r="AO82" i="54" s="1"/>
  <c r="AG50" i="54"/>
  <c r="BQ57" i="54"/>
  <c r="BU57" i="54" s="1"/>
  <c r="BV57" i="54" s="1"/>
  <c r="BW57" i="54" s="1"/>
  <c r="BX57" i="54" s="1"/>
  <c r="BY57" i="54" s="1"/>
  <c r="J13" i="17"/>
  <c r="K13" i="17" s="1"/>
  <c r="B16" i="17"/>
  <c r="BH50" i="54" l="1"/>
  <c r="BI50" i="54" s="1"/>
  <c r="DR50" i="54"/>
  <c r="DR82" i="54" s="1"/>
  <c r="AP50" i="54"/>
  <c r="CL50" i="54"/>
  <c r="CL82" i="54" s="1"/>
  <c r="CM50" i="54"/>
  <c r="D51" i="54"/>
  <c r="D83" i="54" s="1"/>
  <c r="L82" i="54" s="1"/>
  <c r="L50" i="54"/>
  <c r="BZ57" i="54"/>
  <c r="BR58" i="54"/>
  <c r="DB50" i="54"/>
  <c r="DB82" i="54" s="1"/>
  <c r="B17" i="17"/>
  <c r="B100" i="13"/>
  <c r="B101" i="13" s="1"/>
  <c r="B102" i="13" s="1"/>
  <c r="B103" i="13" s="1"/>
  <c r="B104" i="13" s="1"/>
  <c r="B105" i="13" s="1"/>
  <c r="B106" i="13" s="1"/>
  <c r="B107" i="13" s="1"/>
  <c r="B108" i="13" s="1"/>
  <c r="B109" i="13" s="1"/>
  <c r="B110" i="13" s="1"/>
  <c r="B111" i="13" s="1"/>
  <c r="B112" i="13" s="1"/>
  <c r="B113" i="13" s="1"/>
  <c r="B114" i="13" s="1"/>
  <c r="B115" i="13" s="1"/>
  <c r="B116" i="13" s="1"/>
  <c r="B117" i="13" s="1"/>
  <c r="B118" i="13" s="1"/>
  <c r="D72" i="13"/>
  <c r="E72" i="13"/>
  <c r="F72" i="13"/>
  <c r="G72" i="13"/>
  <c r="D73" i="13"/>
  <c r="E73" i="13"/>
  <c r="F73" i="13"/>
  <c r="G73" i="13"/>
  <c r="D74" i="13"/>
  <c r="E74" i="13"/>
  <c r="F74" i="13"/>
  <c r="G74" i="13"/>
  <c r="D75" i="13"/>
  <c r="E75" i="13"/>
  <c r="F75" i="13"/>
  <c r="G75" i="13"/>
  <c r="D76" i="13"/>
  <c r="E76" i="13"/>
  <c r="F76" i="13"/>
  <c r="G76" i="13"/>
  <c r="D77" i="13"/>
  <c r="E77" i="13"/>
  <c r="F77" i="13"/>
  <c r="G77" i="13"/>
  <c r="D78" i="13"/>
  <c r="E78" i="13"/>
  <c r="F78" i="13"/>
  <c r="G78" i="13"/>
  <c r="D79" i="13"/>
  <c r="E79" i="13"/>
  <c r="F79" i="13"/>
  <c r="G79" i="13"/>
  <c r="D80" i="13"/>
  <c r="E80" i="13"/>
  <c r="F80" i="13"/>
  <c r="G80" i="13"/>
  <c r="D81" i="13"/>
  <c r="E81" i="13"/>
  <c r="F81" i="13"/>
  <c r="G81" i="13"/>
  <c r="D82" i="13"/>
  <c r="E82" i="13"/>
  <c r="F82" i="13"/>
  <c r="G82" i="13"/>
  <c r="D83" i="13"/>
  <c r="E83" i="13"/>
  <c r="F83" i="13"/>
  <c r="G83" i="13"/>
  <c r="D84" i="13"/>
  <c r="E84" i="13"/>
  <c r="F84" i="13"/>
  <c r="G84" i="13"/>
  <c r="D85" i="13"/>
  <c r="E85" i="13"/>
  <c r="F85" i="13"/>
  <c r="G85" i="13"/>
  <c r="D86" i="13"/>
  <c r="E86" i="13"/>
  <c r="F86" i="13"/>
  <c r="G86" i="13"/>
  <c r="D87" i="13"/>
  <c r="E87" i="13"/>
  <c r="F87" i="13"/>
  <c r="G87" i="13"/>
  <c r="D88" i="13"/>
  <c r="E88" i="13"/>
  <c r="F88" i="13"/>
  <c r="G88" i="13"/>
  <c r="D89" i="13"/>
  <c r="E89" i="13"/>
  <c r="F89" i="13"/>
  <c r="G89" i="13"/>
  <c r="D90" i="13"/>
  <c r="E90" i="13"/>
  <c r="F90" i="13"/>
  <c r="G90" i="13"/>
  <c r="G71" i="13"/>
  <c r="F71" i="13"/>
  <c r="E71" i="13"/>
  <c r="D71" i="13"/>
  <c r="B72" i="13"/>
  <c r="B73" i="13" s="1"/>
  <c r="B74" i="13" s="1"/>
  <c r="B75" i="13" s="1"/>
  <c r="B76" i="13" s="1"/>
  <c r="B77" i="13" s="1"/>
  <c r="B78" i="13" s="1"/>
  <c r="B79" i="13" s="1"/>
  <c r="B80" i="13" s="1"/>
  <c r="B81" i="13" s="1"/>
  <c r="B82" i="13" s="1"/>
  <c r="B83" i="13" s="1"/>
  <c r="B84" i="13" s="1"/>
  <c r="B85" i="13" s="1"/>
  <c r="B86" i="13" s="1"/>
  <c r="B87" i="13" s="1"/>
  <c r="B88" i="13" s="1"/>
  <c r="B89" i="13" s="1"/>
  <c r="B90" i="13" s="1"/>
  <c r="E44" i="13"/>
  <c r="C45" i="13" s="1"/>
  <c r="F45" i="13" s="1"/>
  <c r="K99" i="13" s="1"/>
  <c r="B46" i="13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B63" i="13" s="1"/>
  <c r="B64" i="13" s="1"/>
  <c r="DS50" i="54" l="1"/>
  <c r="C51" i="54"/>
  <c r="G51" i="54" s="1"/>
  <c r="DT50" i="54"/>
  <c r="DT82" i="54" s="1"/>
  <c r="AQ50" i="54"/>
  <c r="AQ82" i="54" s="1"/>
  <c r="CN50" i="54"/>
  <c r="CN82" i="54" s="1"/>
  <c r="DC50" i="54"/>
  <c r="BQ58" i="54"/>
  <c r="BU58" i="54" s="1"/>
  <c r="BV58" i="54" s="1"/>
  <c r="BW58" i="54" s="1"/>
  <c r="BX58" i="54" s="1"/>
  <c r="BY58" i="54" s="1"/>
  <c r="B18" i="17"/>
  <c r="H44" i="13"/>
  <c r="D45" i="13"/>
  <c r="E45" i="13" s="1"/>
  <c r="H71" i="13"/>
  <c r="B12" i="1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AR50" i="54" l="1"/>
  <c r="CO50" i="54"/>
  <c r="CP50" i="54" s="1"/>
  <c r="DU50" i="54"/>
  <c r="BZ58" i="54"/>
  <c r="BR59" i="54"/>
  <c r="BQ59" i="54" s="1"/>
  <c r="BU59" i="54" s="1"/>
  <c r="BV59" i="54" s="1"/>
  <c r="BW59" i="54" s="1"/>
  <c r="BX59" i="54" s="1"/>
  <c r="BY59" i="54" s="1"/>
  <c r="AS50" i="54"/>
  <c r="AL51" i="54"/>
  <c r="AL83" i="54" s="1"/>
  <c r="AK51" i="54"/>
  <c r="AK83" i="54" s="1"/>
  <c r="AT51" i="54"/>
  <c r="BA51" i="54"/>
  <c r="BB51" i="54"/>
  <c r="BB83" i="54" s="1"/>
  <c r="BJ51" i="54"/>
  <c r="DD50" i="54"/>
  <c r="DD82" i="54" s="1"/>
  <c r="DV50" i="54"/>
  <c r="H51" i="54"/>
  <c r="H83" i="54" s="1"/>
  <c r="E52" i="54"/>
  <c r="E84" i="54" s="1"/>
  <c r="I71" i="13"/>
  <c r="J71" i="13" s="1"/>
  <c r="F99" i="13" s="1"/>
  <c r="B19" i="17"/>
  <c r="E99" i="13"/>
  <c r="C99" i="13"/>
  <c r="G45" i="13"/>
  <c r="C46" i="13"/>
  <c r="H45" i="13"/>
  <c r="G10" i="10"/>
  <c r="K71" i="13" l="1"/>
  <c r="G99" i="13" s="1"/>
  <c r="I51" i="54"/>
  <c r="AS82" i="54"/>
  <c r="DE50" i="54"/>
  <c r="DF50" i="54" s="1"/>
  <c r="BA83" i="54"/>
  <c r="BI82" i="54" s="1"/>
  <c r="AZ51" i="54"/>
  <c r="BD51" i="54" s="1"/>
  <c r="J51" i="54"/>
  <c r="J83" i="54" s="1"/>
  <c r="BZ59" i="54"/>
  <c r="BR60" i="54"/>
  <c r="AJ51" i="54"/>
  <c r="AN51" i="54" s="1"/>
  <c r="D99" i="13"/>
  <c r="H99" i="13" s="1"/>
  <c r="L71" i="13"/>
  <c r="B20" i="17"/>
  <c r="F46" i="13"/>
  <c r="K100" i="13" s="1"/>
  <c r="D46" i="13"/>
  <c r="G46" i="13" s="1"/>
  <c r="G27" i="10"/>
  <c r="E27" i="10"/>
  <c r="D27" i="10"/>
  <c r="G26" i="10"/>
  <c r="E26" i="10"/>
  <c r="D26" i="10"/>
  <c r="G25" i="10"/>
  <c r="E25" i="10"/>
  <c r="D25" i="10"/>
  <c r="G24" i="10"/>
  <c r="E24" i="10"/>
  <c r="D24" i="10"/>
  <c r="G23" i="10"/>
  <c r="E23" i="10"/>
  <c r="D23" i="10"/>
  <c r="G22" i="10"/>
  <c r="E22" i="10"/>
  <c r="D22" i="10"/>
  <c r="G21" i="10"/>
  <c r="E21" i="10"/>
  <c r="D21" i="10"/>
  <c r="G20" i="10"/>
  <c r="E20" i="10"/>
  <c r="D20" i="10"/>
  <c r="G19" i="10"/>
  <c r="E19" i="10"/>
  <c r="D19" i="10"/>
  <c r="G18" i="10"/>
  <c r="E18" i="10"/>
  <c r="D18" i="10"/>
  <c r="G17" i="10"/>
  <c r="E17" i="10"/>
  <c r="D17" i="10"/>
  <c r="G16" i="10"/>
  <c r="E16" i="10"/>
  <c r="D16" i="10"/>
  <c r="G15" i="10"/>
  <c r="E15" i="10"/>
  <c r="D15" i="10"/>
  <c r="G14" i="10"/>
  <c r="E14" i="10"/>
  <c r="D14" i="10"/>
  <c r="G13" i="10"/>
  <c r="E13" i="10"/>
  <c r="D13" i="10"/>
  <c r="G12" i="10"/>
  <c r="E12" i="10"/>
  <c r="D12" i="10"/>
  <c r="G11" i="10"/>
  <c r="E11" i="10"/>
  <c r="D11" i="10"/>
  <c r="E10" i="10"/>
  <c r="D10" i="10"/>
  <c r="G9" i="10"/>
  <c r="E9" i="10"/>
  <c r="D9" i="10"/>
  <c r="B9" i="10"/>
  <c r="G8" i="10"/>
  <c r="E8" i="10"/>
  <c r="D8" i="10"/>
  <c r="C8" i="10"/>
  <c r="CX51" i="54" l="1"/>
  <c r="CX83" i="54" s="1"/>
  <c r="CY51" i="54"/>
  <c r="CY83" i="54" s="1"/>
  <c r="DG51" i="54"/>
  <c r="K51" i="54"/>
  <c r="L51" i="54" s="1"/>
  <c r="DF82" i="54"/>
  <c r="DW51" i="54"/>
  <c r="DO51" i="54"/>
  <c r="DO83" i="54" s="1"/>
  <c r="CH51" i="54"/>
  <c r="CD50" i="54"/>
  <c r="CI51" i="54"/>
  <c r="CI83" i="54" s="1"/>
  <c r="DN51" i="54"/>
  <c r="CQ51" i="54"/>
  <c r="CW51" i="54"/>
  <c r="DA51" i="54" s="1"/>
  <c r="BQ60" i="54"/>
  <c r="BU60" i="54" s="1"/>
  <c r="AG51" i="54"/>
  <c r="BE51" i="54"/>
  <c r="BE83" i="54" s="1"/>
  <c r="AO51" i="54"/>
  <c r="AO83" i="54" s="1"/>
  <c r="C11" i="15"/>
  <c r="B21" i="17"/>
  <c r="I99" i="13"/>
  <c r="J99" i="13" s="1"/>
  <c r="L99" i="13"/>
  <c r="E46" i="13"/>
  <c r="C47" i="13" s="1"/>
  <c r="F47" i="13" s="1"/>
  <c r="K101" i="13" s="1"/>
  <c r="N9" i="10"/>
  <c r="B10" i="10"/>
  <c r="I8" i="10"/>
  <c r="D52" i="54" l="1"/>
  <c r="D84" i="54" s="1"/>
  <c r="L83" i="54" s="1"/>
  <c r="BF51" i="54"/>
  <c r="AP51" i="54"/>
  <c r="DN83" i="54"/>
  <c r="DV82" i="54" s="1"/>
  <c r="DM51" i="54"/>
  <c r="DQ51" i="54" s="1"/>
  <c r="CH83" i="54"/>
  <c r="CP82" i="54" s="1"/>
  <c r="CG51" i="54"/>
  <c r="CK51" i="54" s="1"/>
  <c r="CL51" i="54" s="1"/>
  <c r="CL83" i="54" s="1"/>
  <c r="AQ51" i="54"/>
  <c r="AQ83" i="54" s="1"/>
  <c r="BG51" i="54"/>
  <c r="BG83" i="54" s="1"/>
  <c r="DB51" i="54"/>
  <c r="DB83" i="54" s="1"/>
  <c r="BV60" i="54"/>
  <c r="BW60" i="54" s="1"/>
  <c r="BX60" i="54" s="1"/>
  <c r="BY60" i="54" s="1"/>
  <c r="M99" i="13"/>
  <c r="D11" i="15"/>
  <c r="B22" i="17"/>
  <c r="H46" i="13"/>
  <c r="D47" i="13"/>
  <c r="G47" i="13" s="1"/>
  <c r="N10" i="10"/>
  <c r="B11" i="10"/>
  <c r="B32" i="8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C52" i="54" l="1"/>
  <c r="G52" i="54" s="1"/>
  <c r="H52" i="54" s="1"/>
  <c r="H84" i="54" s="1"/>
  <c r="DC51" i="54"/>
  <c r="CM51" i="54"/>
  <c r="CN51" i="54" s="1"/>
  <c r="CN83" i="54" s="1"/>
  <c r="AR51" i="54"/>
  <c r="I52" i="54"/>
  <c r="J52" i="54" s="1"/>
  <c r="J84" i="54" s="1"/>
  <c r="BH51" i="54"/>
  <c r="BI51" i="54" s="1"/>
  <c r="DR51" i="54"/>
  <c r="DR83" i="54" s="1"/>
  <c r="BR61" i="54"/>
  <c r="BQ61" i="54" s="1"/>
  <c r="BU61" i="54" s="1"/>
  <c r="BV61" i="54" s="1"/>
  <c r="BW61" i="54" s="1"/>
  <c r="BX61" i="54" s="1"/>
  <c r="BY61" i="54" s="1"/>
  <c r="BZ60" i="54"/>
  <c r="DD51" i="54"/>
  <c r="DD83" i="54" s="1"/>
  <c r="E47" i="13"/>
  <c r="N11" i="10"/>
  <c r="B12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AL52" i="54" l="1"/>
  <c r="AL84" i="54" s="1"/>
  <c r="E53" i="54"/>
  <c r="E85" i="54" s="1"/>
  <c r="AS51" i="54"/>
  <c r="BJ52" i="54"/>
  <c r="BA52" i="54"/>
  <c r="BA84" i="54" s="1"/>
  <c r="BB52" i="54"/>
  <c r="BB84" i="54" s="1"/>
  <c r="BI83" i="54" s="1"/>
  <c r="K52" i="54"/>
  <c r="AK52" i="54"/>
  <c r="AK84" i="54" s="1"/>
  <c r="AS83" i="54" s="1"/>
  <c r="AT52" i="54"/>
  <c r="DE51" i="54"/>
  <c r="DF51" i="54" s="1"/>
  <c r="CO51" i="54"/>
  <c r="CP51" i="54" s="1"/>
  <c r="DS51" i="54"/>
  <c r="AZ52" i="54"/>
  <c r="BD52" i="54" s="1"/>
  <c r="D53" i="54"/>
  <c r="D85" i="54" s="1"/>
  <c r="L84" i="54" s="1"/>
  <c r="L52" i="54"/>
  <c r="BZ61" i="54"/>
  <c r="BR62" i="54"/>
  <c r="BQ62" i="54" s="1"/>
  <c r="BU62" i="54" s="1"/>
  <c r="BV62" i="54" s="1"/>
  <c r="BW62" i="54" s="1"/>
  <c r="BX62" i="54" s="1"/>
  <c r="BY62" i="54" s="1"/>
  <c r="H47" i="13"/>
  <c r="C48" i="13"/>
  <c r="N12" i="10"/>
  <c r="B13" i="10"/>
  <c r="F9" i="10"/>
  <c r="F8" i="10"/>
  <c r="C30" i="1"/>
  <c r="N50" i="2"/>
  <c r="N51" i="2"/>
  <c r="N52" i="2"/>
  <c r="N53" i="2"/>
  <c r="N54" i="2"/>
  <c r="N55" i="2"/>
  <c r="N56" i="2"/>
  <c r="N57" i="2"/>
  <c r="N58" i="2"/>
  <c r="N59" i="2"/>
  <c r="N40" i="2"/>
  <c r="AJ52" i="54" l="1"/>
  <c r="AN52" i="54" s="1"/>
  <c r="DT51" i="54"/>
  <c r="DT83" i="54" s="1"/>
  <c r="BZ62" i="54"/>
  <c r="BR63" i="54"/>
  <c r="C53" i="54"/>
  <c r="G53" i="54" s="1"/>
  <c r="AG52" i="54"/>
  <c r="AO52" i="54"/>
  <c r="AO84" i="54" s="1"/>
  <c r="BE52" i="54"/>
  <c r="BE84" i="54" s="1"/>
  <c r="C14" i="17"/>
  <c r="H14" i="17" s="1"/>
  <c r="I14" i="17" s="1"/>
  <c r="J8" i="10"/>
  <c r="K8" i="10" s="1"/>
  <c r="H72" i="13"/>
  <c r="C100" i="13"/>
  <c r="D48" i="13"/>
  <c r="G48" i="13" s="1"/>
  <c r="F48" i="13"/>
  <c r="K102" i="13" s="1"/>
  <c r="N13" i="10"/>
  <c r="B14" i="10"/>
  <c r="C31" i="1"/>
  <c r="C9" i="10"/>
  <c r="I9" i="10" s="1"/>
  <c r="AP52" i="54" l="1"/>
  <c r="DU51" i="54"/>
  <c r="BF52" i="54"/>
  <c r="AQ52" i="54"/>
  <c r="AQ84" i="54" s="1"/>
  <c r="H53" i="54"/>
  <c r="H85" i="54" s="1"/>
  <c r="E54" i="54"/>
  <c r="E86" i="54" s="1"/>
  <c r="BQ63" i="54"/>
  <c r="BU63" i="54" s="1"/>
  <c r="BV63" i="54" s="1"/>
  <c r="BW63" i="54" s="1"/>
  <c r="BX63" i="54" s="1"/>
  <c r="BY63" i="54" s="1"/>
  <c r="BZ63" i="54" s="1"/>
  <c r="B17" i="44"/>
  <c r="B14" i="45"/>
  <c r="J14" i="17"/>
  <c r="K14" i="17" s="1"/>
  <c r="C15" i="17"/>
  <c r="H15" i="17" s="1"/>
  <c r="C32" i="1"/>
  <c r="C33" i="1" s="1"/>
  <c r="E100" i="13"/>
  <c r="I72" i="13"/>
  <c r="D100" i="13" s="1"/>
  <c r="C10" i="10"/>
  <c r="I10" i="10" s="1"/>
  <c r="C102" i="13"/>
  <c r="E48" i="13"/>
  <c r="H48" i="13" s="1"/>
  <c r="N14" i="10"/>
  <c r="B15" i="10"/>
  <c r="M8" i="10"/>
  <c r="J9" i="10" s="1"/>
  <c r="DN52" i="54" l="1"/>
  <c r="DN84" i="54" s="1"/>
  <c r="DV51" i="54"/>
  <c r="DG52" i="54"/>
  <c r="CX52" i="54"/>
  <c r="CH52" i="54"/>
  <c r="CY52" i="54"/>
  <c r="CY84" i="54" s="1"/>
  <c r="DW52" i="54"/>
  <c r="CQ52" i="54"/>
  <c r="CD51" i="54"/>
  <c r="CI52" i="54"/>
  <c r="CI84" i="54" s="1"/>
  <c r="DO52" i="54"/>
  <c r="DO84" i="54" s="1"/>
  <c r="AR52" i="54"/>
  <c r="AS52" i="54" s="1"/>
  <c r="I53" i="54"/>
  <c r="BG52" i="54"/>
  <c r="BG84" i="54" s="1"/>
  <c r="K15" i="58"/>
  <c r="J17" i="44" s="1"/>
  <c r="B18" i="44"/>
  <c r="B15" i="45"/>
  <c r="C11" i="10"/>
  <c r="I11" i="10" s="1"/>
  <c r="C17" i="17"/>
  <c r="H17" i="17" s="1"/>
  <c r="H74" i="13"/>
  <c r="E102" i="13" s="1"/>
  <c r="C16" i="17"/>
  <c r="H16" i="17" s="1"/>
  <c r="I15" i="17"/>
  <c r="J15" i="17" s="1"/>
  <c r="K15" i="17" s="1"/>
  <c r="K72" i="13"/>
  <c r="G100" i="13" s="1"/>
  <c r="J72" i="13"/>
  <c r="F100" i="13" s="1"/>
  <c r="H100" i="13" s="1"/>
  <c r="L100" i="13" s="1"/>
  <c r="C12" i="10"/>
  <c r="I12" i="10" s="1"/>
  <c r="H75" i="13"/>
  <c r="E103" i="13" s="1"/>
  <c r="H73" i="13"/>
  <c r="E101" i="13" s="1"/>
  <c r="C101" i="13"/>
  <c r="C103" i="13"/>
  <c r="C49" i="13"/>
  <c r="D49" i="13" s="1"/>
  <c r="G49" i="13" s="1"/>
  <c r="N15" i="10"/>
  <c r="B16" i="10"/>
  <c r="K9" i="10"/>
  <c r="C34" i="1"/>
  <c r="DM52" i="54" l="1"/>
  <c r="DQ52" i="54" s="1"/>
  <c r="CX84" i="54"/>
  <c r="DF83" i="54" s="1"/>
  <c r="CW52" i="54"/>
  <c r="DA52" i="54" s="1"/>
  <c r="CH84" i="54"/>
  <c r="CP83" i="54" s="1"/>
  <c r="CG52" i="54"/>
  <c r="CK52" i="54" s="1"/>
  <c r="DV83" i="54"/>
  <c r="BH52" i="54"/>
  <c r="J53" i="54"/>
  <c r="J85" i="54" s="1"/>
  <c r="K16" i="58"/>
  <c r="J18" i="44" s="1"/>
  <c r="C18" i="17"/>
  <c r="H18" i="17" s="1"/>
  <c r="C12" i="15"/>
  <c r="C35" i="1"/>
  <c r="I16" i="17"/>
  <c r="J16" i="17" s="1"/>
  <c r="L72" i="13"/>
  <c r="I73" i="13" s="1"/>
  <c r="M100" i="13"/>
  <c r="D12" i="15"/>
  <c r="C14" i="10"/>
  <c r="I14" i="10" s="1"/>
  <c r="H77" i="13"/>
  <c r="C13" i="10"/>
  <c r="I13" i="10" s="1"/>
  <c r="H76" i="13"/>
  <c r="I100" i="13"/>
  <c r="J100" i="13" s="1"/>
  <c r="F49" i="13"/>
  <c r="E49" i="13"/>
  <c r="C50" i="13" s="1"/>
  <c r="F50" i="13" s="1"/>
  <c r="K104" i="13" s="1"/>
  <c r="N16" i="10"/>
  <c r="B17" i="10"/>
  <c r="M9" i="10"/>
  <c r="J10" i="10" s="1"/>
  <c r="CL52" i="54" l="1"/>
  <c r="CL84" i="54" s="1"/>
  <c r="DB52" i="54"/>
  <c r="DB84" i="54" s="1"/>
  <c r="DR52" i="54"/>
  <c r="DR84" i="54" s="1"/>
  <c r="K53" i="54"/>
  <c r="BI52" i="54"/>
  <c r="BJ53" i="54"/>
  <c r="BB53" i="54"/>
  <c r="BB85" i="54" s="1"/>
  <c r="BA53" i="54"/>
  <c r="BA85" i="54" s="1"/>
  <c r="AL53" i="54"/>
  <c r="AL85" i="54" s="1"/>
  <c r="AT53" i="54"/>
  <c r="AK53" i="54"/>
  <c r="C36" i="1"/>
  <c r="C20" i="17" s="1"/>
  <c r="H20" i="17" s="1"/>
  <c r="C19" i="17"/>
  <c r="H19" i="17" s="1"/>
  <c r="K16" i="17"/>
  <c r="K73" i="13"/>
  <c r="G101" i="13" s="1"/>
  <c r="C15" i="10"/>
  <c r="I15" i="10" s="1"/>
  <c r="H78" i="13"/>
  <c r="J73" i="13"/>
  <c r="D101" i="13"/>
  <c r="K103" i="13"/>
  <c r="D50" i="13"/>
  <c r="E50" i="13" s="1"/>
  <c r="H50" i="13" s="1"/>
  <c r="H49" i="13"/>
  <c r="N17" i="10"/>
  <c r="B18" i="10"/>
  <c r="K10" i="10"/>
  <c r="M10" i="10" s="1"/>
  <c r="J11" i="10" s="1"/>
  <c r="DS52" i="54" l="1"/>
  <c r="BI84" i="54"/>
  <c r="DC52" i="54"/>
  <c r="DD52" i="54" s="1"/>
  <c r="DD84" i="54" s="1"/>
  <c r="DT52" i="54"/>
  <c r="DT84" i="54" s="1"/>
  <c r="CM52" i="54"/>
  <c r="L53" i="54"/>
  <c r="D54" i="54"/>
  <c r="D86" i="54" s="1"/>
  <c r="L85" i="54" s="1"/>
  <c r="AZ53" i="54"/>
  <c r="BD53" i="54" s="1"/>
  <c r="AK85" i="54"/>
  <c r="AS84" i="54" s="1"/>
  <c r="AJ53" i="54"/>
  <c r="AN53" i="54" s="1"/>
  <c r="C37" i="1"/>
  <c r="C21" i="17" s="1"/>
  <c r="H21" i="17" s="1"/>
  <c r="BA127" i="33"/>
  <c r="I17" i="17"/>
  <c r="J17" i="17" s="1"/>
  <c r="K17" i="17" s="1"/>
  <c r="F101" i="13"/>
  <c r="H101" i="13" s="1"/>
  <c r="L73" i="13"/>
  <c r="C16" i="10"/>
  <c r="I16" i="10" s="1"/>
  <c r="H79" i="13"/>
  <c r="C51" i="13"/>
  <c r="F51" i="13" s="1"/>
  <c r="K105" i="13" s="1"/>
  <c r="C105" i="13"/>
  <c r="E105" i="13"/>
  <c r="E104" i="13"/>
  <c r="C104" i="13"/>
  <c r="G50" i="13"/>
  <c r="N18" i="10"/>
  <c r="N19" i="10" s="1"/>
  <c r="N20" i="10" s="1"/>
  <c r="N21" i="10" s="1"/>
  <c r="N22" i="10" s="1"/>
  <c r="N23" i="10" s="1"/>
  <c r="N24" i="10" s="1"/>
  <c r="N25" i="10" s="1"/>
  <c r="N26" i="10" s="1"/>
  <c r="N27" i="10" s="1"/>
  <c r="B19" i="10"/>
  <c r="B20" i="10" s="1"/>
  <c r="B21" i="10" s="1"/>
  <c r="B22" i="10" s="1"/>
  <c r="B23" i="10" s="1"/>
  <c r="B24" i="10" s="1"/>
  <c r="B25" i="10" s="1"/>
  <c r="B26" i="10" s="1"/>
  <c r="B27" i="10" s="1"/>
  <c r="K11" i="10"/>
  <c r="C38" i="1"/>
  <c r="DE52" i="54" l="1"/>
  <c r="DF52" i="54" s="1"/>
  <c r="DU52" i="54"/>
  <c r="DV52" i="54" s="1"/>
  <c r="CN52" i="54"/>
  <c r="CN84" i="54" s="1"/>
  <c r="C54" i="54"/>
  <c r="G54" i="54" s="1"/>
  <c r="E55" i="54" s="1"/>
  <c r="E87" i="54" s="1"/>
  <c r="AG53" i="54"/>
  <c r="AO53" i="54"/>
  <c r="AO85" i="54" s="1"/>
  <c r="BE53" i="54"/>
  <c r="BE85" i="54" s="1"/>
  <c r="C22" i="17"/>
  <c r="H22" i="17" s="1"/>
  <c r="I18" i="17"/>
  <c r="J18" i="17" s="1"/>
  <c r="K18" i="17" s="1"/>
  <c r="I74" i="13"/>
  <c r="K74" i="13" s="1"/>
  <c r="G102" i="13" s="1"/>
  <c r="C13" i="15"/>
  <c r="L101" i="13"/>
  <c r="I101" i="13"/>
  <c r="J101" i="13" s="1"/>
  <c r="C17" i="10"/>
  <c r="I17" i="10" s="1"/>
  <c r="H80" i="13"/>
  <c r="D51" i="13"/>
  <c r="E51" i="13" s="1"/>
  <c r="H51" i="13" s="1"/>
  <c r="M11" i="10"/>
  <c r="J12" i="10" s="1"/>
  <c r="C39" i="1"/>
  <c r="H54" i="54" l="1"/>
  <c r="H86" i="54" s="1"/>
  <c r="CO52" i="54"/>
  <c r="DN53" i="54" s="1"/>
  <c r="DN85" i="54" s="1"/>
  <c r="AP53" i="54"/>
  <c r="AQ53" i="54" s="1"/>
  <c r="AQ85" i="54" s="1"/>
  <c r="CH53" i="54"/>
  <c r="CH85" i="54" s="1"/>
  <c r="CQ53" i="54"/>
  <c r="CP52" i="54"/>
  <c r="DO53" i="54"/>
  <c r="DW53" i="54"/>
  <c r="CY53" i="54"/>
  <c r="CY85" i="54" s="1"/>
  <c r="CX53" i="54"/>
  <c r="CD52" i="54"/>
  <c r="DG53" i="54"/>
  <c r="BF53" i="54"/>
  <c r="I54" i="54"/>
  <c r="G17" i="44"/>
  <c r="I19" i="17"/>
  <c r="J19" i="17" s="1"/>
  <c r="K19" i="17" s="1"/>
  <c r="M101" i="13"/>
  <c r="D13" i="15"/>
  <c r="C18" i="10"/>
  <c r="I18" i="10" s="1"/>
  <c r="H81" i="13"/>
  <c r="J74" i="13"/>
  <c r="F102" i="13" s="1"/>
  <c r="D102" i="13"/>
  <c r="C52" i="13"/>
  <c r="D52" i="13" s="1"/>
  <c r="G51" i="13"/>
  <c r="E106" i="13"/>
  <c r="C106" i="13"/>
  <c r="K12" i="10"/>
  <c r="M12" i="10" s="1"/>
  <c r="J13" i="10" s="1"/>
  <c r="C40" i="1"/>
  <c r="CI53" i="54" l="1"/>
  <c r="AR53" i="54"/>
  <c r="CX85" i="54"/>
  <c r="DF84" i="54" s="1"/>
  <c r="CW53" i="54"/>
  <c r="DA53" i="54" s="1"/>
  <c r="DO85" i="54"/>
  <c r="DV84" i="54" s="1"/>
  <c r="DM53" i="54"/>
  <c r="DQ53" i="54" s="1"/>
  <c r="AS53" i="54"/>
  <c r="J54" i="54"/>
  <c r="J86" i="54" s="1"/>
  <c r="BG53" i="54"/>
  <c r="BG85" i="54" s="1"/>
  <c r="I20" i="17"/>
  <c r="J20" i="17" s="1"/>
  <c r="K20" i="17" s="1"/>
  <c r="C14" i="15"/>
  <c r="L74" i="13"/>
  <c r="F52" i="13"/>
  <c r="K106" i="13" s="1"/>
  <c r="H102" i="13"/>
  <c r="L102" i="13" s="1"/>
  <c r="C19" i="10"/>
  <c r="I19" i="10" s="1"/>
  <c r="H82" i="13"/>
  <c r="E52" i="13"/>
  <c r="G52" i="13"/>
  <c r="K13" i="10"/>
  <c r="M13" i="10" s="1"/>
  <c r="J14" i="10" s="1"/>
  <c r="C41" i="1"/>
  <c r="CI85" i="54" l="1"/>
  <c r="CP84" i="54" s="1"/>
  <c r="CG53" i="54"/>
  <c r="CK53" i="54" s="1"/>
  <c r="DB53" i="54"/>
  <c r="DB85" i="54" s="1"/>
  <c r="DR53" i="54"/>
  <c r="DR85" i="54" s="1"/>
  <c r="K54" i="54"/>
  <c r="BH53" i="54"/>
  <c r="BA128" i="33"/>
  <c r="I21" i="17"/>
  <c r="J21" i="17" s="1"/>
  <c r="K21" i="17" s="1"/>
  <c r="I22" i="17" s="1"/>
  <c r="J22" i="17" s="1"/>
  <c r="K22" i="17" s="1"/>
  <c r="I75" i="13"/>
  <c r="K75" i="13" s="1"/>
  <c r="G103" i="13" s="1"/>
  <c r="M102" i="13"/>
  <c r="D14" i="15"/>
  <c r="I102" i="13"/>
  <c r="J102" i="13" s="1"/>
  <c r="C20" i="10"/>
  <c r="I20" i="10" s="1"/>
  <c r="H83" i="13"/>
  <c r="H52" i="13"/>
  <c r="C53" i="13"/>
  <c r="F53" i="13" s="1"/>
  <c r="K107" i="13" s="1"/>
  <c r="K14" i="10"/>
  <c r="C42" i="1"/>
  <c r="CL53" i="54" l="1"/>
  <c r="CL85" i="54" s="1"/>
  <c r="CM53" i="54"/>
  <c r="DC53" i="54"/>
  <c r="DS53" i="54"/>
  <c r="DT53" i="54" s="1"/>
  <c r="DT85" i="54" s="1"/>
  <c r="AL54" i="54"/>
  <c r="AL86" i="54" s="1"/>
  <c r="BI53" i="54"/>
  <c r="BJ54" i="54"/>
  <c r="BL54" i="54" s="1"/>
  <c r="BB54" i="54"/>
  <c r="BB86" i="54" s="1"/>
  <c r="BA54" i="54"/>
  <c r="BA86" i="54" s="1"/>
  <c r="AT54" i="54"/>
  <c r="AV54" i="54" s="1"/>
  <c r="AK54" i="54"/>
  <c r="L54" i="54"/>
  <c r="D55" i="54"/>
  <c r="D87" i="54" s="1"/>
  <c r="L86" i="54" s="1"/>
  <c r="D103" i="13"/>
  <c r="J75" i="13"/>
  <c r="F103" i="13" s="1"/>
  <c r="C21" i="10"/>
  <c r="I21" i="10" s="1"/>
  <c r="H84" i="13"/>
  <c r="E107" i="13"/>
  <c r="C107" i="13"/>
  <c r="D53" i="13"/>
  <c r="C43" i="1"/>
  <c r="CN53" i="54" l="1"/>
  <c r="CN85" i="54" s="1"/>
  <c r="CO53" i="54"/>
  <c r="CP53" i="54" s="1"/>
  <c r="DD53" i="54"/>
  <c r="DD85" i="54" s="1"/>
  <c r="BI85" i="54"/>
  <c r="DU53" i="54"/>
  <c r="AK86" i="54"/>
  <c r="AS85" i="54" s="1"/>
  <c r="AJ54" i="54"/>
  <c r="AN54" i="54" s="1"/>
  <c r="AZ54" i="54"/>
  <c r="BD54" i="54" s="1"/>
  <c r="C55" i="54"/>
  <c r="G55" i="54" s="1"/>
  <c r="L75" i="13"/>
  <c r="I76" i="13" s="1"/>
  <c r="K76" i="13" s="1"/>
  <c r="G104" i="13" s="1"/>
  <c r="H103" i="13"/>
  <c r="I103" i="13" s="1"/>
  <c r="J103" i="13" s="1"/>
  <c r="C15" i="15"/>
  <c r="C22" i="10"/>
  <c r="I22" i="10" s="1"/>
  <c r="H85" i="13"/>
  <c r="E53" i="13"/>
  <c r="G53" i="13"/>
  <c r="M14" i="10"/>
  <c r="J15" i="10" s="1"/>
  <c r="C44" i="1"/>
  <c r="DE53" i="54" l="1"/>
  <c r="DF53" i="54" s="1"/>
  <c r="DW54" i="54"/>
  <c r="DY54" i="54" s="1"/>
  <c r="DV53" i="54"/>
  <c r="CD53" i="54"/>
  <c r="CI54" i="54"/>
  <c r="CI86" i="54" s="1"/>
  <c r="DG54" i="54"/>
  <c r="DI54" i="54" s="1"/>
  <c r="CH54" i="54"/>
  <c r="DO54" i="54"/>
  <c r="DO86" i="54" s="1"/>
  <c r="CX54" i="54"/>
  <c r="DN54" i="54"/>
  <c r="AG54" i="54"/>
  <c r="BE54" i="54"/>
  <c r="BE86" i="54" s="1"/>
  <c r="H55" i="54"/>
  <c r="H87" i="54" s="1"/>
  <c r="E56" i="54"/>
  <c r="E88" i="54" s="1"/>
  <c r="AO54" i="54"/>
  <c r="AO86" i="54" s="1"/>
  <c r="L103" i="13"/>
  <c r="J76" i="13"/>
  <c r="D104" i="13"/>
  <c r="C23" i="10"/>
  <c r="I23" i="10" s="1"/>
  <c r="H86" i="13"/>
  <c r="H53" i="13"/>
  <c r="C54" i="13"/>
  <c r="F54" i="13" s="1"/>
  <c r="K108" i="13" s="1"/>
  <c r="K15" i="10"/>
  <c r="C45" i="1"/>
  <c r="CY54" i="54" l="1"/>
  <c r="CY86" i="54" s="1"/>
  <c r="CQ54" i="54"/>
  <c r="CS54" i="54" s="1"/>
  <c r="DN86" i="54"/>
  <c r="DV85" i="54" s="1"/>
  <c r="DM54" i="54"/>
  <c r="DQ54" i="54" s="1"/>
  <c r="DR54" i="54" s="1"/>
  <c r="DR86" i="54" s="1"/>
  <c r="CX86" i="54"/>
  <c r="DF85" i="54" s="1"/>
  <c r="CW54" i="54"/>
  <c r="DA54" i="54" s="1"/>
  <c r="DB54" i="54" s="1"/>
  <c r="DB86" i="54" s="1"/>
  <c r="CH86" i="54"/>
  <c r="CP85" i="54" s="1"/>
  <c r="CG54" i="54"/>
  <c r="CK54" i="54" s="1"/>
  <c r="CL54" i="54" s="1"/>
  <c r="CL86" i="54" s="1"/>
  <c r="BF54" i="54"/>
  <c r="I55" i="54"/>
  <c r="AP54" i="54"/>
  <c r="BG54" i="54"/>
  <c r="BG86" i="54" s="1"/>
  <c r="G18" i="44"/>
  <c r="M103" i="13"/>
  <c r="D15" i="15"/>
  <c r="C24" i="10"/>
  <c r="I24" i="10" s="1"/>
  <c r="H87" i="13"/>
  <c r="F104" i="13"/>
  <c r="H104" i="13" s="1"/>
  <c r="L104" i="13" s="1"/>
  <c r="L76" i="13"/>
  <c r="E108" i="13"/>
  <c r="C108" i="13"/>
  <c r="D54" i="13"/>
  <c r="E54" i="13" s="1"/>
  <c r="M15" i="10"/>
  <c r="J16" i="10" s="1"/>
  <c r="C46" i="1"/>
  <c r="DS54" i="54" l="1"/>
  <c r="DC54" i="54"/>
  <c r="DD54" i="54" s="1"/>
  <c r="DD86" i="54" s="1"/>
  <c r="CM54" i="54"/>
  <c r="CN54" i="54" s="1"/>
  <c r="CN86" i="54" s="1"/>
  <c r="DT54" i="54"/>
  <c r="DT86" i="54" s="1"/>
  <c r="BH54" i="54"/>
  <c r="AQ54" i="54"/>
  <c r="AQ86" i="54" s="1"/>
  <c r="J55" i="54"/>
  <c r="J87" i="54" s="1"/>
  <c r="C16" i="15"/>
  <c r="I77" i="13"/>
  <c r="K77" i="13" s="1"/>
  <c r="G105" i="13" s="1"/>
  <c r="M104" i="13"/>
  <c r="D16" i="15"/>
  <c r="I104" i="13"/>
  <c r="J104" i="13" s="1"/>
  <c r="C25" i="10"/>
  <c r="I25" i="10" s="1"/>
  <c r="H88" i="13"/>
  <c r="G54" i="13"/>
  <c r="H54" i="13"/>
  <c r="C55" i="13"/>
  <c r="K16" i="10"/>
  <c r="C47" i="1"/>
  <c r="DU54" i="54" l="1"/>
  <c r="AR54" i="54"/>
  <c r="DE54" i="54"/>
  <c r="K55" i="54"/>
  <c r="AS54" i="54"/>
  <c r="AT55" i="54"/>
  <c r="AV55" i="54" s="1"/>
  <c r="AK55" i="54"/>
  <c r="AK87" i="54" s="1"/>
  <c r="AL55" i="54"/>
  <c r="AL87" i="54" s="1"/>
  <c r="BI54" i="54"/>
  <c r="BJ55" i="54"/>
  <c r="BL55" i="54" s="1"/>
  <c r="BB55" i="54"/>
  <c r="BB87" i="54" s="1"/>
  <c r="BA55" i="54"/>
  <c r="BA87" i="54" s="1"/>
  <c r="DV54" i="54"/>
  <c r="CO54" i="54"/>
  <c r="DW55" i="54" s="1"/>
  <c r="DY55" i="54" s="1"/>
  <c r="BA129" i="33"/>
  <c r="J77" i="13"/>
  <c r="D105" i="13"/>
  <c r="C26" i="10"/>
  <c r="I26" i="10" s="1"/>
  <c r="H89" i="13"/>
  <c r="E109" i="13"/>
  <c r="C109" i="13"/>
  <c r="F55" i="13"/>
  <c r="K109" i="13" s="1"/>
  <c r="D55" i="13"/>
  <c r="G55" i="13" s="1"/>
  <c r="M16" i="10"/>
  <c r="J17" i="10" s="1"/>
  <c r="C48" i="1"/>
  <c r="BI86" i="54" l="1"/>
  <c r="DO55" i="54"/>
  <c r="DO87" i="54" s="1"/>
  <c r="AS86" i="54"/>
  <c r="AZ55" i="54"/>
  <c r="BD55" i="54" s="1"/>
  <c r="CD54" i="54"/>
  <c r="CP54" i="54"/>
  <c r="CI55" i="54"/>
  <c r="CI87" i="54" s="1"/>
  <c r="CQ55" i="54"/>
  <c r="CS55" i="54" s="1"/>
  <c r="CH55" i="54"/>
  <c r="CH87" i="54" s="1"/>
  <c r="D56" i="54"/>
  <c r="D88" i="54" s="1"/>
  <c r="L87" i="54" s="1"/>
  <c r="L55" i="54"/>
  <c r="AJ55" i="54"/>
  <c r="AN55" i="54" s="1"/>
  <c r="DN55" i="54"/>
  <c r="DF54" i="54"/>
  <c r="DG55" i="54"/>
  <c r="DI55" i="54" s="1"/>
  <c r="CY55" i="54"/>
  <c r="CY87" i="54" s="1"/>
  <c r="CX55" i="54"/>
  <c r="CX87" i="54" s="1"/>
  <c r="C27" i="10"/>
  <c r="I27" i="10" s="1"/>
  <c r="H90" i="13"/>
  <c r="F105" i="13"/>
  <c r="C17" i="15" s="1"/>
  <c r="L77" i="13"/>
  <c r="E55" i="13"/>
  <c r="K17" i="10"/>
  <c r="L17" i="10" s="1"/>
  <c r="CP86" i="54" l="1"/>
  <c r="CW55" i="54"/>
  <c r="DA55" i="54" s="1"/>
  <c r="C56" i="54"/>
  <c r="G56" i="54" s="1"/>
  <c r="DN87" i="54"/>
  <c r="DV86" i="54" s="1"/>
  <c r="DM55" i="54"/>
  <c r="DQ55" i="54" s="1"/>
  <c r="CG55" i="54"/>
  <c r="CK55" i="54" s="1"/>
  <c r="AO55" i="54"/>
  <c r="AO87" i="54" s="1"/>
  <c r="DF86" i="54"/>
  <c r="AG55" i="54"/>
  <c r="BE55" i="54"/>
  <c r="BE87" i="54" s="1"/>
  <c r="I78" i="13"/>
  <c r="K78" i="13" s="1"/>
  <c r="G106" i="13" s="1"/>
  <c r="H105" i="13"/>
  <c r="L105" i="13" s="1"/>
  <c r="H55" i="13"/>
  <c r="C56" i="13"/>
  <c r="F56" i="13" s="1"/>
  <c r="K110" i="13" s="1"/>
  <c r="O8" i="10"/>
  <c r="M17" i="10"/>
  <c r="J18" i="10" s="1"/>
  <c r="A16" i="4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H55" i="1"/>
  <c r="B105" i="2"/>
  <c r="B106" i="2"/>
  <c r="B107" i="2"/>
  <c r="B108" i="2"/>
  <c r="B109" i="2"/>
  <c r="B110" i="2"/>
  <c r="B111" i="2"/>
  <c r="B112" i="2"/>
  <c r="B113" i="2"/>
  <c r="B114" i="2"/>
  <c r="A96" i="2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68" i="2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C26" i="7"/>
  <c r="C27" i="7"/>
  <c r="C28" i="7"/>
  <c r="C29" i="7"/>
  <c r="C30" i="7"/>
  <c r="C31" i="7"/>
  <c r="C32" i="7"/>
  <c r="C33" i="7"/>
  <c r="C34" i="7"/>
  <c r="C35" i="7"/>
  <c r="A17" i="7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10" i="6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B30" i="1"/>
  <c r="DH45" i="54" l="1"/>
  <c r="DI45" i="54" s="1"/>
  <c r="CR45" i="54"/>
  <c r="CS45" i="54" s="1"/>
  <c r="DH14" i="54"/>
  <c r="DI14" i="54" s="1"/>
  <c r="CR14" i="54"/>
  <c r="CS14" i="54" s="1"/>
  <c r="CB45" i="54"/>
  <c r="CC45" i="54" s="1"/>
  <c r="BK45" i="54"/>
  <c r="BL45" i="54" s="1"/>
  <c r="CB14" i="54"/>
  <c r="CC14" i="54" s="1"/>
  <c r="F15" i="58" s="1"/>
  <c r="AU45" i="54"/>
  <c r="AV45" i="54" s="1"/>
  <c r="BK14" i="54"/>
  <c r="BL14" i="54" s="1"/>
  <c r="AU14" i="54"/>
  <c r="AV14" i="54" s="1"/>
  <c r="AE45" i="54"/>
  <c r="AF45" i="54" s="1"/>
  <c r="N45" i="54"/>
  <c r="O45" i="54" s="1"/>
  <c r="AE14" i="54"/>
  <c r="AF14" i="54" s="1"/>
  <c r="N14" i="54"/>
  <c r="O14" i="54" s="1"/>
  <c r="AP55" i="54"/>
  <c r="AQ55" i="54" s="1"/>
  <c r="AQ87" i="54" s="1"/>
  <c r="BF55" i="54"/>
  <c r="BG55" i="54" s="1"/>
  <c r="BG87" i="54" s="1"/>
  <c r="CL55" i="54"/>
  <c r="CL87" i="54" s="1"/>
  <c r="DR55" i="54"/>
  <c r="DR87" i="54" s="1"/>
  <c r="E57" i="54"/>
  <c r="E89" i="54" s="1"/>
  <c r="H56" i="54"/>
  <c r="H88" i="54" s="1"/>
  <c r="DB55" i="54"/>
  <c r="DB87" i="54" s="1"/>
  <c r="F17" i="44"/>
  <c r="B31" i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M105" i="13"/>
  <c r="D17" i="15"/>
  <c r="P8" i="10"/>
  <c r="J78" i="13"/>
  <c r="D106" i="13"/>
  <c r="I105" i="13"/>
  <c r="J105" i="13" s="1"/>
  <c r="E110" i="13"/>
  <c r="C110" i="13"/>
  <c r="O9" i="10"/>
  <c r="D56" i="13"/>
  <c r="E56" i="13" s="1"/>
  <c r="K18" i="10"/>
  <c r="H56" i="1"/>
  <c r="N41" i="2"/>
  <c r="C17" i="7"/>
  <c r="C18" i="7"/>
  <c r="C19" i="7"/>
  <c r="C20" i="7"/>
  <c r="C21" i="7"/>
  <c r="C22" i="7"/>
  <c r="C23" i="7"/>
  <c r="C24" i="7"/>
  <c r="C25" i="7"/>
  <c r="D15" i="1"/>
  <c r="O10" i="10" l="1"/>
  <c r="AU15" i="54"/>
  <c r="AV15" i="54" s="1"/>
  <c r="N46" i="54"/>
  <c r="O46" i="54" s="1"/>
  <c r="AE15" i="54"/>
  <c r="AF15" i="54" s="1"/>
  <c r="N15" i="54"/>
  <c r="O15" i="54" s="1"/>
  <c r="DX46" i="54"/>
  <c r="DY46" i="54" s="1"/>
  <c r="DH46" i="54"/>
  <c r="DI46" i="54" s="1"/>
  <c r="CR46" i="54"/>
  <c r="CS46" i="54" s="1"/>
  <c r="CB46" i="54"/>
  <c r="CC46" i="54" s="1"/>
  <c r="F18" i="44" s="1"/>
  <c r="BK46" i="54"/>
  <c r="BL46" i="54" s="1"/>
  <c r="DX15" i="54"/>
  <c r="DY15" i="54" s="1"/>
  <c r="DH15" i="54"/>
  <c r="DI15" i="54" s="1"/>
  <c r="AU46" i="54"/>
  <c r="AV46" i="54" s="1"/>
  <c r="CR15" i="54"/>
  <c r="CS15" i="54" s="1"/>
  <c r="CB15" i="54"/>
  <c r="CC15" i="54" s="1"/>
  <c r="F16" i="58" s="1"/>
  <c r="AE46" i="54"/>
  <c r="AF46" i="54" s="1"/>
  <c r="BK15" i="54"/>
  <c r="BL15" i="54" s="1"/>
  <c r="I56" i="54"/>
  <c r="DS55" i="54"/>
  <c r="DT55" i="54" s="1"/>
  <c r="DT87" i="54" s="1"/>
  <c r="BH55" i="54"/>
  <c r="CM55" i="54"/>
  <c r="J56" i="54"/>
  <c r="J88" i="54" s="1"/>
  <c r="DC55" i="54"/>
  <c r="AR55" i="54"/>
  <c r="C8" i="13"/>
  <c r="H30" i="46"/>
  <c r="I30" i="46" s="1"/>
  <c r="H22" i="46"/>
  <c r="I22" i="46" s="1"/>
  <c r="H29" i="46"/>
  <c r="I29" i="46" s="1"/>
  <c r="H28" i="46"/>
  <c r="I28" i="46" s="1"/>
  <c r="H31" i="46"/>
  <c r="I31" i="46" s="1"/>
  <c r="H24" i="46"/>
  <c r="I24" i="46" s="1"/>
  <c r="H23" i="46"/>
  <c r="I23" i="46" s="1"/>
  <c r="H27" i="46"/>
  <c r="I27" i="46" s="1"/>
  <c r="H26" i="46"/>
  <c r="I26" i="46" s="1"/>
  <c r="H25" i="46"/>
  <c r="I25" i="46" s="1"/>
  <c r="H14" i="46"/>
  <c r="I14" i="46" s="1"/>
  <c r="H13" i="46"/>
  <c r="I13" i="46" s="1"/>
  <c r="H12" i="46"/>
  <c r="I12" i="46" s="1"/>
  <c r="P9" i="10"/>
  <c r="F106" i="13"/>
  <c r="H106" i="13" s="1"/>
  <c r="L106" i="13" s="1"/>
  <c r="L78" i="13"/>
  <c r="G56" i="13"/>
  <c r="H56" i="13"/>
  <c r="C57" i="13"/>
  <c r="O11" i="10"/>
  <c r="M18" i="10"/>
  <c r="J19" i="10" s="1"/>
  <c r="H57" i="1"/>
  <c r="N42" i="2"/>
  <c r="B9" i="6"/>
  <c r="B96" i="2"/>
  <c r="B97" i="2"/>
  <c r="B98" i="2"/>
  <c r="B99" i="2"/>
  <c r="B100" i="2"/>
  <c r="B101" i="2"/>
  <c r="B102" i="2"/>
  <c r="B103" i="2"/>
  <c r="B104" i="2"/>
  <c r="D94" i="2"/>
  <c r="D10" i="2"/>
  <c r="J14" i="58" l="1"/>
  <c r="M14" i="58"/>
  <c r="D13" i="45" s="1"/>
  <c r="DX16" i="54"/>
  <c r="DY16" i="54" s="1"/>
  <c r="AE47" i="54"/>
  <c r="AF47" i="54" s="1"/>
  <c r="DH16" i="54"/>
  <c r="DI16" i="54" s="1"/>
  <c r="CR16" i="54"/>
  <c r="CS16" i="54" s="1"/>
  <c r="N47" i="54"/>
  <c r="O47" i="54" s="1"/>
  <c r="CB16" i="54"/>
  <c r="CC16" i="54" s="1"/>
  <c r="DX47" i="54"/>
  <c r="DY47" i="54" s="1"/>
  <c r="BK16" i="54"/>
  <c r="BL16" i="54" s="1"/>
  <c r="AU16" i="54"/>
  <c r="AV16" i="54" s="1"/>
  <c r="DH47" i="54"/>
  <c r="DI47" i="54" s="1"/>
  <c r="AE16" i="54"/>
  <c r="AF16" i="54" s="1"/>
  <c r="CR47" i="54"/>
  <c r="CS47" i="54" s="1"/>
  <c r="N16" i="54"/>
  <c r="O16" i="54" s="1"/>
  <c r="CB47" i="54"/>
  <c r="CC47" i="54" s="1"/>
  <c r="BK47" i="54"/>
  <c r="BL47" i="54" s="1"/>
  <c r="AU47" i="54"/>
  <c r="AV47" i="54" s="1"/>
  <c r="DU55" i="54"/>
  <c r="DV55" i="54" s="1"/>
  <c r="K56" i="54"/>
  <c r="AS55" i="54"/>
  <c r="AL56" i="54"/>
  <c r="AL88" i="54" s="1"/>
  <c r="AK56" i="54"/>
  <c r="AK88" i="54" s="1"/>
  <c r="AS87" i="54" s="1"/>
  <c r="CN55" i="54"/>
  <c r="CN87" i="54" s="1"/>
  <c r="AT56" i="54"/>
  <c r="AV56" i="54" s="1"/>
  <c r="BB56" i="54"/>
  <c r="BB88" i="54" s="1"/>
  <c r="BI55" i="54"/>
  <c r="BJ56" i="54"/>
  <c r="BL56" i="54" s="1"/>
  <c r="BA56" i="54"/>
  <c r="BA88" i="54" s="1"/>
  <c r="L56" i="54"/>
  <c r="D57" i="54"/>
  <c r="D89" i="54" s="1"/>
  <c r="L88" i="54" s="1"/>
  <c r="DD55" i="54"/>
  <c r="DD87" i="54" s="1"/>
  <c r="H15" i="46"/>
  <c r="I15" i="46" s="1"/>
  <c r="I16" i="44"/>
  <c r="I79" i="13"/>
  <c r="K79" i="13" s="1"/>
  <c r="G107" i="13" s="1"/>
  <c r="C18" i="15"/>
  <c r="M106" i="13"/>
  <c r="D18" i="15"/>
  <c r="P10" i="10"/>
  <c r="I106" i="13"/>
  <c r="J106" i="13" s="1"/>
  <c r="E111" i="13"/>
  <c r="C111" i="13"/>
  <c r="F57" i="13"/>
  <c r="K111" i="13" s="1"/>
  <c r="D57" i="13"/>
  <c r="G57" i="13" s="1"/>
  <c r="O12" i="10"/>
  <c r="K19" i="10"/>
  <c r="H58" i="1"/>
  <c r="N43" i="2"/>
  <c r="E40" i="2"/>
  <c r="C14" i="57" s="1"/>
  <c r="H10" i="2"/>
  <c r="H15" i="4"/>
  <c r="I14" i="57" s="1"/>
  <c r="C67" i="2"/>
  <c r="B11" i="2"/>
  <c r="F11" i="2" s="1"/>
  <c r="H16" i="44" l="1"/>
  <c r="AE48" i="54"/>
  <c r="AF48" i="54" s="1"/>
  <c r="N48" i="54"/>
  <c r="O48" i="54" s="1"/>
  <c r="DX48" i="54"/>
  <c r="DY48" i="54" s="1"/>
  <c r="DX17" i="54"/>
  <c r="DY17" i="54" s="1"/>
  <c r="DH17" i="54"/>
  <c r="DI17" i="54" s="1"/>
  <c r="DH48" i="54"/>
  <c r="DI48" i="54" s="1"/>
  <c r="CR17" i="54"/>
  <c r="CS17" i="54" s="1"/>
  <c r="CB17" i="54"/>
  <c r="CC17" i="54" s="1"/>
  <c r="CR48" i="54"/>
  <c r="CS48" i="54" s="1"/>
  <c r="BK17" i="54"/>
  <c r="BL17" i="54" s="1"/>
  <c r="CB48" i="54"/>
  <c r="CC48" i="54" s="1"/>
  <c r="AU17" i="54"/>
  <c r="AV17" i="54" s="1"/>
  <c r="AE17" i="54"/>
  <c r="AF17" i="54" s="1"/>
  <c r="BK48" i="54"/>
  <c r="BL48" i="54" s="1"/>
  <c r="N17" i="54"/>
  <c r="O17" i="54" s="1"/>
  <c r="AU48" i="54"/>
  <c r="AV48" i="54" s="1"/>
  <c r="CO55" i="54"/>
  <c r="BI87" i="54"/>
  <c r="DE55" i="54"/>
  <c r="CH56" i="54" s="1"/>
  <c r="CH88" i="54" s="1"/>
  <c r="CP55" i="54"/>
  <c r="CD55" i="54"/>
  <c r="CI56" i="54"/>
  <c r="CI88" i="54" s="1"/>
  <c r="CQ56" i="54"/>
  <c r="CS56" i="54" s="1"/>
  <c r="C57" i="54"/>
  <c r="G57" i="54" s="1"/>
  <c r="AJ56" i="54"/>
  <c r="AN56" i="54" s="1"/>
  <c r="AZ56" i="54"/>
  <c r="BD56" i="54" s="1"/>
  <c r="DN56" i="54"/>
  <c r="DW56" i="54"/>
  <c r="DY56" i="54" s="1"/>
  <c r="H16" i="46"/>
  <c r="I16" i="46" s="1"/>
  <c r="BA130" i="33"/>
  <c r="E13" i="45"/>
  <c r="D15" i="4"/>
  <c r="P11" i="10"/>
  <c r="D11" i="8"/>
  <c r="C12" i="8" s="1"/>
  <c r="Q7" i="10"/>
  <c r="J79" i="13"/>
  <c r="D107" i="13"/>
  <c r="E57" i="13"/>
  <c r="O13" i="10"/>
  <c r="M19" i="10"/>
  <c r="J20" i="10" s="1"/>
  <c r="E66" i="2"/>
  <c r="H59" i="1"/>
  <c r="N44" i="2"/>
  <c r="B40" i="2"/>
  <c r="C11" i="2"/>
  <c r="G11" i="2" s="1"/>
  <c r="M40" i="2" s="1"/>
  <c r="O40" i="2" s="1"/>
  <c r="E14" i="57" s="1"/>
  <c r="E16" i="7"/>
  <c r="AU18" i="54" l="1"/>
  <c r="AV18" i="54" s="1"/>
  <c r="AE49" i="54"/>
  <c r="AF49" i="54" s="1"/>
  <c r="AE18" i="54"/>
  <c r="AF18" i="54" s="1"/>
  <c r="N49" i="54"/>
  <c r="O49" i="54" s="1"/>
  <c r="N18" i="54"/>
  <c r="O18" i="54" s="1"/>
  <c r="DX49" i="54"/>
  <c r="DY49" i="54" s="1"/>
  <c r="DH49" i="54"/>
  <c r="DI49" i="54" s="1"/>
  <c r="CR49" i="54"/>
  <c r="CS49" i="54" s="1"/>
  <c r="DX18" i="54"/>
  <c r="DY18" i="54" s="1"/>
  <c r="CB49" i="54"/>
  <c r="CC49" i="54" s="1"/>
  <c r="DH18" i="54"/>
  <c r="DI18" i="54" s="1"/>
  <c r="CR18" i="54"/>
  <c r="CS18" i="54" s="1"/>
  <c r="BK49" i="54"/>
  <c r="BL49" i="54" s="1"/>
  <c r="CB18" i="54"/>
  <c r="CC18" i="54" s="1"/>
  <c r="AU49" i="54"/>
  <c r="AV49" i="54" s="1"/>
  <c r="BK18" i="54"/>
  <c r="BL18" i="54" s="1"/>
  <c r="CX56" i="54"/>
  <c r="CX88" i="54" s="1"/>
  <c r="CY56" i="54"/>
  <c r="CY88" i="54" s="1"/>
  <c r="DG56" i="54"/>
  <c r="DI56" i="54" s="1"/>
  <c r="DF55" i="54"/>
  <c r="DO56" i="54"/>
  <c r="DO88" i="54" s="1"/>
  <c r="CP87" i="54"/>
  <c r="DF87" i="54"/>
  <c r="DN88" i="54"/>
  <c r="DV87" i="54" s="1"/>
  <c r="CG56" i="54"/>
  <c r="CK56" i="54" s="1"/>
  <c r="BE56" i="54"/>
  <c r="BE88" i="54" s="1"/>
  <c r="CW56" i="54"/>
  <c r="DA56" i="54" s="1"/>
  <c r="AG56" i="54"/>
  <c r="AO56" i="54"/>
  <c r="AO88" i="54" s="1"/>
  <c r="H57" i="54"/>
  <c r="H89" i="54" s="1"/>
  <c r="E58" i="54"/>
  <c r="E90" i="54" s="1"/>
  <c r="H17" i="46"/>
  <c r="I17" i="46" s="1"/>
  <c r="P12" i="10"/>
  <c r="D11" i="11"/>
  <c r="D31" i="11" s="1"/>
  <c r="F107" i="13"/>
  <c r="H107" i="13" s="1"/>
  <c r="L79" i="13"/>
  <c r="H57" i="13"/>
  <c r="C58" i="13"/>
  <c r="F58" i="13" s="1"/>
  <c r="K112" i="13" s="1"/>
  <c r="O14" i="10"/>
  <c r="K20" i="10"/>
  <c r="H60" i="1"/>
  <c r="N45" i="2"/>
  <c r="H11" i="2"/>
  <c r="F40" i="2"/>
  <c r="D14" i="57" s="1"/>
  <c r="B15" i="4"/>
  <c r="B67" i="2"/>
  <c r="D67" i="2" s="1"/>
  <c r="D11" i="2"/>
  <c r="DH19" i="54" l="1"/>
  <c r="DI19" i="54" s="1"/>
  <c r="AE50" i="54"/>
  <c r="AF50" i="54" s="1"/>
  <c r="CR19" i="54"/>
  <c r="CS19" i="54" s="1"/>
  <c r="CB19" i="54"/>
  <c r="CC19" i="54" s="1"/>
  <c r="N50" i="54"/>
  <c r="O50" i="54" s="1"/>
  <c r="BK19" i="54"/>
  <c r="BL19" i="54" s="1"/>
  <c r="DX50" i="54"/>
  <c r="DY50" i="54" s="1"/>
  <c r="AU19" i="54"/>
  <c r="AV19" i="54" s="1"/>
  <c r="AE19" i="54"/>
  <c r="AF19" i="54" s="1"/>
  <c r="DH50" i="54"/>
  <c r="DI50" i="54" s="1"/>
  <c r="N19" i="54"/>
  <c r="O19" i="54" s="1"/>
  <c r="CR50" i="54"/>
  <c r="CS50" i="54" s="1"/>
  <c r="CB50" i="54"/>
  <c r="CC50" i="54" s="1"/>
  <c r="BK50" i="54"/>
  <c r="BL50" i="54" s="1"/>
  <c r="AU50" i="54"/>
  <c r="AV50" i="54" s="1"/>
  <c r="DX19" i="54"/>
  <c r="DY19" i="54" s="1"/>
  <c r="G15" i="4"/>
  <c r="L14" i="57" s="1"/>
  <c r="J15" i="58"/>
  <c r="M15" i="58"/>
  <c r="H17" i="44" s="1"/>
  <c r="DM56" i="54"/>
  <c r="DQ56" i="54" s="1"/>
  <c r="BF56" i="54"/>
  <c r="I57" i="54"/>
  <c r="AP56" i="54"/>
  <c r="BG56" i="54"/>
  <c r="BG88" i="54" s="1"/>
  <c r="DB56" i="54"/>
  <c r="DB88" i="54" s="1"/>
  <c r="CL56" i="54"/>
  <c r="CL88" i="54" s="1"/>
  <c r="DR56" i="54"/>
  <c r="DR88" i="54" s="1"/>
  <c r="H18" i="46"/>
  <c r="I18" i="46" s="1"/>
  <c r="P13" i="10"/>
  <c r="D16" i="7"/>
  <c r="C13" i="45"/>
  <c r="D40" i="2"/>
  <c r="E41" i="2"/>
  <c r="C15" i="57" s="1"/>
  <c r="I17" i="44"/>
  <c r="D12" i="8"/>
  <c r="C13" i="8" s="1"/>
  <c r="I80" i="13"/>
  <c r="K80" i="13" s="1"/>
  <c r="G108" i="13" s="1"/>
  <c r="C19" i="15"/>
  <c r="Q8" i="10"/>
  <c r="R8" i="10" s="1"/>
  <c r="I107" i="13"/>
  <c r="J107" i="13" s="1"/>
  <c r="L107" i="13"/>
  <c r="E112" i="13"/>
  <c r="C112" i="13"/>
  <c r="D58" i="13"/>
  <c r="G58" i="13" s="1"/>
  <c r="O15" i="10"/>
  <c r="M20" i="10"/>
  <c r="J21" i="10" s="1"/>
  <c r="B95" i="2"/>
  <c r="H61" i="1"/>
  <c r="N46" i="2"/>
  <c r="E67" i="2"/>
  <c r="B41" i="2"/>
  <c r="C16" i="7"/>
  <c r="B16" i="7"/>
  <c r="I15" i="4"/>
  <c r="J14" i="57" s="1"/>
  <c r="H16" i="4"/>
  <c r="I15" i="57" s="1"/>
  <c r="B12" i="2"/>
  <c r="F12" i="2" s="1"/>
  <c r="D14" i="45" l="1"/>
  <c r="P14" i="10"/>
  <c r="AE51" i="54"/>
  <c r="AF51" i="54" s="1"/>
  <c r="N51" i="54"/>
  <c r="O51" i="54" s="1"/>
  <c r="DX20" i="54"/>
  <c r="DY20" i="54" s="1"/>
  <c r="DX51" i="54"/>
  <c r="DY51" i="54" s="1"/>
  <c r="DH20" i="54"/>
  <c r="DI20" i="54" s="1"/>
  <c r="CR20" i="54"/>
  <c r="CS20" i="54" s="1"/>
  <c r="DH51" i="54"/>
  <c r="DI51" i="54" s="1"/>
  <c r="CB20" i="54"/>
  <c r="CC20" i="54" s="1"/>
  <c r="CR51" i="54"/>
  <c r="CS51" i="54" s="1"/>
  <c r="BK20" i="54"/>
  <c r="BL20" i="54" s="1"/>
  <c r="AU20" i="54"/>
  <c r="AV20" i="54" s="1"/>
  <c r="CB51" i="54"/>
  <c r="CC51" i="54" s="1"/>
  <c r="AE20" i="54"/>
  <c r="AF20" i="54" s="1"/>
  <c r="BK51" i="54"/>
  <c r="BL51" i="54" s="1"/>
  <c r="N20" i="54"/>
  <c r="O20" i="54" s="1"/>
  <c r="AU51" i="54"/>
  <c r="AV51" i="54" s="1"/>
  <c r="C40" i="2"/>
  <c r="G14" i="57" s="1"/>
  <c r="F14" i="57"/>
  <c r="DS56" i="54"/>
  <c r="CM56" i="54"/>
  <c r="DC56" i="54"/>
  <c r="DT56" i="54"/>
  <c r="DT88" i="54" s="1"/>
  <c r="CN56" i="54"/>
  <c r="CN88" i="54" s="1"/>
  <c r="DD56" i="54"/>
  <c r="DD88" i="54" s="1"/>
  <c r="AQ56" i="54"/>
  <c r="AQ88" i="54" s="1"/>
  <c r="BH56" i="54"/>
  <c r="J57" i="54"/>
  <c r="J89" i="54" s="1"/>
  <c r="H19" i="46"/>
  <c r="I19" i="46" s="1"/>
  <c r="E14" i="45"/>
  <c r="F13" i="45"/>
  <c r="G13" i="45" s="1"/>
  <c r="B14" i="58" s="1"/>
  <c r="L14" i="58" s="1"/>
  <c r="D16" i="4"/>
  <c r="M107" i="13"/>
  <c r="D19" i="15"/>
  <c r="J80" i="13"/>
  <c r="F108" i="13" s="1"/>
  <c r="D108" i="13"/>
  <c r="T8" i="10"/>
  <c r="S8" i="10"/>
  <c r="F41" i="2"/>
  <c r="D15" i="57" s="1"/>
  <c r="E58" i="13"/>
  <c r="O16" i="10"/>
  <c r="P15" i="10"/>
  <c r="K21" i="10"/>
  <c r="H62" i="1"/>
  <c r="N47" i="2"/>
  <c r="G40" i="2"/>
  <c r="H40" i="2" s="1"/>
  <c r="H14" i="57" s="1"/>
  <c r="B68" i="2"/>
  <c r="B16" i="4"/>
  <c r="G16" i="4" s="1"/>
  <c r="L15" i="57" s="1"/>
  <c r="F16" i="7"/>
  <c r="G16" i="7" s="1"/>
  <c r="E17" i="7"/>
  <c r="C12" i="2"/>
  <c r="G12" i="2" s="1"/>
  <c r="M41" i="2" s="1"/>
  <c r="O41" i="2" s="1"/>
  <c r="E15" i="57" s="1"/>
  <c r="AE21" i="54" l="1"/>
  <c r="AF21" i="54" s="1"/>
  <c r="AE52" i="54"/>
  <c r="AF52" i="54" s="1"/>
  <c r="N21" i="54"/>
  <c r="O21" i="54" s="1"/>
  <c r="N52" i="54"/>
  <c r="O52" i="54" s="1"/>
  <c r="DX52" i="54"/>
  <c r="DY52" i="54" s="1"/>
  <c r="DH52" i="54"/>
  <c r="DI52" i="54" s="1"/>
  <c r="CR52" i="54"/>
  <c r="CS52" i="54" s="1"/>
  <c r="DX21" i="54"/>
  <c r="DY21" i="54" s="1"/>
  <c r="DH21" i="54"/>
  <c r="DI21" i="54" s="1"/>
  <c r="CB52" i="54"/>
  <c r="CC52" i="54" s="1"/>
  <c r="CR21" i="54"/>
  <c r="CS21" i="54" s="1"/>
  <c r="CB21" i="54"/>
  <c r="CC21" i="54" s="1"/>
  <c r="BK52" i="54"/>
  <c r="BL52" i="54" s="1"/>
  <c r="BK21" i="54"/>
  <c r="BL21" i="54" s="1"/>
  <c r="AU52" i="54"/>
  <c r="AV52" i="54" s="1"/>
  <c r="AU21" i="54"/>
  <c r="AV21" i="54" s="1"/>
  <c r="DU56" i="54"/>
  <c r="DE56" i="54"/>
  <c r="BI56" i="54"/>
  <c r="CO56" i="54"/>
  <c r="DW57" i="54" s="1"/>
  <c r="DY57" i="54" s="1"/>
  <c r="DF56" i="54"/>
  <c r="DG57" i="54"/>
  <c r="DI57" i="54" s="1"/>
  <c r="CX57" i="54"/>
  <c r="CX89" i="54" s="1"/>
  <c r="CY57" i="54"/>
  <c r="CY89" i="54" s="1"/>
  <c r="DV56" i="54"/>
  <c r="K57" i="54"/>
  <c r="AR56" i="54"/>
  <c r="BA57" i="54" s="1"/>
  <c r="H20" i="46"/>
  <c r="I20" i="46" s="1"/>
  <c r="D17" i="7"/>
  <c r="C16" i="44"/>
  <c r="C15" i="4"/>
  <c r="B14" i="57" s="1"/>
  <c r="K14" i="57" s="1"/>
  <c r="I16" i="4"/>
  <c r="C20" i="15"/>
  <c r="H108" i="13"/>
  <c r="L108" i="13" s="1"/>
  <c r="L80" i="13"/>
  <c r="H58" i="13"/>
  <c r="C59" i="13"/>
  <c r="O17" i="10"/>
  <c r="P16" i="10"/>
  <c r="H63" i="1"/>
  <c r="N48" i="2"/>
  <c r="I40" i="2"/>
  <c r="J40" i="2" s="1"/>
  <c r="H12" i="2"/>
  <c r="B17" i="7"/>
  <c r="D12" i="2"/>
  <c r="H16" i="7"/>
  <c r="CR22" i="54" l="1"/>
  <c r="CS22" i="54" s="1"/>
  <c r="AE53" i="54"/>
  <c r="AF53" i="54" s="1"/>
  <c r="CB22" i="54"/>
  <c r="CC22" i="54" s="1"/>
  <c r="N53" i="54"/>
  <c r="O53" i="54" s="1"/>
  <c r="BK22" i="54"/>
  <c r="BL22" i="54" s="1"/>
  <c r="AU22" i="54"/>
  <c r="AV22" i="54" s="1"/>
  <c r="DX53" i="54"/>
  <c r="DY53" i="54" s="1"/>
  <c r="AE22" i="54"/>
  <c r="AF22" i="54" s="1"/>
  <c r="DH53" i="54"/>
  <c r="DI53" i="54" s="1"/>
  <c r="N22" i="54"/>
  <c r="O22" i="54" s="1"/>
  <c r="CR53" i="54"/>
  <c r="CS53" i="54" s="1"/>
  <c r="CB53" i="54"/>
  <c r="CC53" i="54" s="1"/>
  <c r="BK53" i="54"/>
  <c r="BL53" i="54" s="1"/>
  <c r="DX22" i="54"/>
  <c r="DY22" i="54" s="1"/>
  <c r="AU53" i="54"/>
  <c r="AV53" i="54" s="1"/>
  <c r="DH22" i="54"/>
  <c r="DI22" i="54" s="1"/>
  <c r="J16" i="58"/>
  <c r="M16" i="58"/>
  <c r="DN57" i="54"/>
  <c r="DN89" i="54" s="1"/>
  <c r="DO57" i="54"/>
  <c r="DO89" i="54" s="1"/>
  <c r="DV88" i="54" s="1"/>
  <c r="DF88" i="54"/>
  <c r="BA89" i="54"/>
  <c r="CW57" i="54"/>
  <c r="DA57" i="54" s="1"/>
  <c r="CP56" i="54"/>
  <c r="CD56" i="54"/>
  <c r="CI57" i="54"/>
  <c r="CI89" i="54" s="1"/>
  <c r="CQ57" i="54"/>
  <c r="CS57" i="54" s="1"/>
  <c r="CH57" i="54"/>
  <c r="CH89" i="54" s="1"/>
  <c r="DM57" i="54"/>
  <c r="DQ57" i="54" s="1"/>
  <c r="BB57" i="54"/>
  <c r="BB89" i="54" s="1"/>
  <c r="AT57" i="54"/>
  <c r="AV57" i="54" s="1"/>
  <c r="AS56" i="54"/>
  <c r="AL57" i="54"/>
  <c r="AL89" i="54" s="1"/>
  <c r="AK57" i="54"/>
  <c r="AK89" i="54" s="1"/>
  <c r="BJ57" i="54"/>
  <c r="BL57" i="54" s="1"/>
  <c r="L57" i="54"/>
  <c r="D58" i="54"/>
  <c r="D90" i="54" s="1"/>
  <c r="L89" i="54" s="1"/>
  <c r="F17" i="7"/>
  <c r="J15" i="57"/>
  <c r="H21" i="46"/>
  <c r="I21" i="46" s="1"/>
  <c r="I18" i="44"/>
  <c r="F14" i="45"/>
  <c r="E15" i="4"/>
  <c r="I16" i="7" s="1"/>
  <c r="J13" i="45"/>
  <c r="N49" i="2"/>
  <c r="D13" i="8"/>
  <c r="C14" i="8" s="1"/>
  <c r="I81" i="13"/>
  <c r="K81" i="13" s="1"/>
  <c r="G109" i="13" s="1"/>
  <c r="I108" i="13"/>
  <c r="J108" i="13" s="1"/>
  <c r="M108" i="13"/>
  <c r="D20" i="15"/>
  <c r="E68" i="2"/>
  <c r="Q9" i="10"/>
  <c r="R9" i="10" s="1"/>
  <c r="E113" i="13"/>
  <c r="C113" i="13"/>
  <c r="F59" i="13"/>
  <c r="K113" i="13" s="1"/>
  <c r="D59" i="13"/>
  <c r="G59" i="13" s="1"/>
  <c r="P17" i="10"/>
  <c r="M21" i="10"/>
  <c r="J22" i="10" s="1"/>
  <c r="K40" i="2"/>
  <c r="E42" i="2"/>
  <c r="C16" i="57" s="1"/>
  <c r="B42" i="2"/>
  <c r="H17" i="4"/>
  <c r="I16" i="57" s="1"/>
  <c r="B13" i="2"/>
  <c r="CP88" i="54" l="1"/>
  <c r="AS88" i="54"/>
  <c r="DR57" i="54"/>
  <c r="DR89" i="54" s="1"/>
  <c r="C58" i="54"/>
  <c r="G58" i="54" s="1"/>
  <c r="DB57" i="54"/>
  <c r="DB89" i="54" s="1"/>
  <c r="AZ57" i="54"/>
  <c r="BD57" i="54" s="1"/>
  <c r="AJ57" i="54"/>
  <c r="AN57" i="54" s="1"/>
  <c r="CG57" i="54"/>
  <c r="CK57" i="54" s="1"/>
  <c r="BI88" i="54"/>
  <c r="E15" i="45"/>
  <c r="D15" i="45"/>
  <c r="H18" i="44"/>
  <c r="D41" i="2"/>
  <c r="F15" i="57" s="1"/>
  <c r="T9" i="10"/>
  <c r="S9" i="10"/>
  <c r="F42" i="2"/>
  <c r="D16" i="57" s="1"/>
  <c r="J81" i="13"/>
  <c r="D109" i="13"/>
  <c r="E59" i="13"/>
  <c r="K22" i="10"/>
  <c r="L40" i="2"/>
  <c r="E12" i="5"/>
  <c r="F15" i="4"/>
  <c r="C13" i="2"/>
  <c r="D13" i="2" s="1"/>
  <c r="F13" i="2"/>
  <c r="B69" i="2"/>
  <c r="B17" i="4"/>
  <c r="G17" i="4" s="1"/>
  <c r="L16" i="57" s="1"/>
  <c r="E18" i="7"/>
  <c r="DS57" i="54" l="1"/>
  <c r="CL57" i="54"/>
  <c r="CL89" i="54" s="1"/>
  <c r="BE57" i="54"/>
  <c r="BE89" i="54" s="1"/>
  <c r="DC57" i="54"/>
  <c r="H58" i="54"/>
  <c r="H90" i="54" s="1"/>
  <c r="E59" i="54"/>
  <c r="E91" i="54" s="1"/>
  <c r="DT57" i="54"/>
  <c r="DT89" i="54" s="1"/>
  <c r="AG57" i="54"/>
  <c r="AO57" i="54"/>
  <c r="AO89" i="54" s="1"/>
  <c r="BA131" i="33"/>
  <c r="C41" i="2"/>
  <c r="D18" i="7"/>
  <c r="B14" i="2"/>
  <c r="C14" i="2" s="1"/>
  <c r="D14" i="2" s="1"/>
  <c r="I17" i="4"/>
  <c r="D17" i="4"/>
  <c r="F109" i="13"/>
  <c r="H109" i="13" s="1"/>
  <c r="L81" i="13"/>
  <c r="C60" i="13"/>
  <c r="F60" i="13" s="1"/>
  <c r="K114" i="13" s="1"/>
  <c r="H59" i="13"/>
  <c r="H18" i="4"/>
  <c r="I17" i="57" s="1"/>
  <c r="E43" i="2"/>
  <c r="C17" i="57" s="1"/>
  <c r="G13" i="2"/>
  <c r="M42" i="2" s="1"/>
  <c r="O42" i="2" s="1"/>
  <c r="E16" i="57" s="1"/>
  <c r="B18" i="7"/>
  <c r="H17" i="7"/>
  <c r="G41" i="2" l="1"/>
  <c r="H41" i="2" s="1"/>
  <c r="H15" i="57" s="1"/>
  <c r="G15" i="57"/>
  <c r="I58" i="54"/>
  <c r="BF57" i="54"/>
  <c r="BG57" i="54" s="1"/>
  <c r="BG89" i="54" s="1"/>
  <c r="CM57" i="54"/>
  <c r="CN57" i="54" s="1"/>
  <c r="CN89" i="54" s="1"/>
  <c r="DU57" i="54"/>
  <c r="AP57" i="54"/>
  <c r="AQ57" i="54" s="1"/>
  <c r="AQ89" i="54" s="1"/>
  <c r="DV57" i="54"/>
  <c r="J58" i="54"/>
  <c r="J90" i="54" s="1"/>
  <c r="DD57" i="54"/>
  <c r="DD89" i="54" s="1"/>
  <c r="F18" i="7"/>
  <c r="J16" i="57"/>
  <c r="F14" i="2"/>
  <c r="D18" i="4" s="1"/>
  <c r="F15" i="45"/>
  <c r="I82" i="13"/>
  <c r="J82" i="13" s="1"/>
  <c r="C21" i="15"/>
  <c r="I109" i="13"/>
  <c r="J109" i="13" s="1"/>
  <c r="L109" i="13"/>
  <c r="D60" i="13"/>
  <c r="G60" i="13" s="1"/>
  <c r="E114" i="13"/>
  <c r="C114" i="13"/>
  <c r="M22" i="10"/>
  <c r="J23" i="10" s="1"/>
  <c r="E19" i="7"/>
  <c r="H13" i="2"/>
  <c r="E44" i="2"/>
  <c r="C18" i="57" s="1"/>
  <c r="G14" i="2"/>
  <c r="M43" i="2" s="1"/>
  <c r="O43" i="2" s="1"/>
  <c r="E17" i="57" s="1"/>
  <c r="I41" i="2"/>
  <c r="H19" i="4"/>
  <c r="I18" i="57" s="1"/>
  <c r="B15" i="2"/>
  <c r="F15" i="2" s="1"/>
  <c r="AR57" i="54" l="1"/>
  <c r="CO57" i="54"/>
  <c r="CP57" i="54" s="1"/>
  <c r="BH57" i="54"/>
  <c r="K58" i="54"/>
  <c r="AS57" i="54"/>
  <c r="AT58" i="54"/>
  <c r="AV58" i="54" s="1"/>
  <c r="AL58" i="54"/>
  <c r="AL90" i="54" s="1"/>
  <c r="AK58" i="54"/>
  <c r="AK90" i="54" s="1"/>
  <c r="DE57" i="54"/>
  <c r="K82" i="13"/>
  <c r="G110" i="13" s="1"/>
  <c r="D110" i="13"/>
  <c r="D19" i="4"/>
  <c r="D14" i="8"/>
  <c r="C15" i="8" s="1"/>
  <c r="M109" i="13"/>
  <c r="D21" i="15"/>
  <c r="L82" i="13"/>
  <c r="F110" i="13"/>
  <c r="E69" i="2"/>
  <c r="Q10" i="10"/>
  <c r="R10" i="10" s="1"/>
  <c r="E60" i="13"/>
  <c r="C61" i="13" s="1"/>
  <c r="D61" i="13" s="1"/>
  <c r="G61" i="13" s="1"/>
  <c r="K23" i="10"/>
  <c r="H14" i="2"/>
  <c r="B43" i="2"/>
  <c r="J41" i="2"/>
  <c r="J14" i="45" s="1"/>
  <c r="C15" i="2"/>
  <c r="G15" i="2" s="1"/>
  <c r="M44" i="2" s="1"/>
  <c r="O44" i="2" s="1"/>
  <c r="E18" i="57" s="1"/>
  <c r="E20" i="7"/>
  <c r="AS89" i="54" l="1"/>
  <c r="DF57" i="54"/>
  <c r="DG58" i="54"/>
  <c r="DI58" i="54" s="1"/>
  <c r="CY58" i="54"/>
  <c r="CY90" i="54" s="1"/>
  <c r="CX58" i="54"/>
  <c r="CX90" i="54" s="1"/>
  <c r="L58" i="54"/>
  <c r="D59" i="54"/>
  <c r="D91" i="54" s="1"/>
  <c r="L90" i="54" s="1"/>
  <c r="DO58" i="54"/>
  <c r="DO90" i="54" s="1"/>
  <c r="CQ58" i="54"/>
  <c r="CS58" i="54" s="1"/>
  <c r="AJ58" i="54"/>
  <c r="AN58" i="54" s="1"/>
  <c r="BI57" i="54"/>
  <c r="BB58" i="54"/>
  <c r="BB90" i="54" s="1"/>
  <c r="BJ58" i="54"/>
  <c r="BL58" i="54" s="1"/>
  <c r="BA58" i="54"/>
  <c r="BA90" i="54" s="1"/>
  <c r="DW58" i="54"/>
  <c r="DY58" i="54" s="1"/>
  <c r="CH58" i="54"/>
  <c r="CI58" i="54"/>
  <c r="CI90" i="54" s="1"/>
  <c r="DN58" i="54"/>
  <c r="CD57" i="54"/>
  <c r="H110" i="13"/>
  <c r="L110" i="13" s="1"/>
  <c r="M110" i="13" s="1"/>
  <c r="BA132" i="33"/>
  <c r="D15" i="8"/>
  <c r="C16" i="8" s="1"/>
  <c r="I83" i="13"/>
  <c r="J83" i="13" s="1"/>
  <c r="C22" i="15"/>
  <c r="H60" i="13"/>
  <c r="C115" i="13" s="1"/>
  <c r="F61" i="13"/>
  <c r="K115" i="13" s="1"/>
  <c r="T10" i="10"/>
  <c r="S10" i="10"/>
  <c r="E70" i="2"/>
  <c r="Q11" i="10"/>
  <c r="R11" i="10" s="1"/>
  <c r="E61" i="13"/>
  <c r="C62" i="13" s="1"/>
  <c r="D62" i="13" s="1"/>
  <c r="G62" i="13" s="1"/>
  <c r="M23" i="10"/>
  <c r="J24" i="10" s="1"/>
  <c r="E16" i="4"/>
  <c r="F43" i="2"/>
  <c r="D17" i="57" s="1"/>
  <c r="B18" i="4"/>
  <c r="G18" i="4" s="1"/>
  <c r="L17" i="57" s="1"/>
  <c r="B70" i="2"/>
  <c r="H15" i="2"/>
  <c r="B44" i="2"/>
  <c r="K41" i="2"/>
  <c r="D15" i="2"/>
  <c r="DF89" i="54" l="1"/>
  <c r="AO58" i="54"/>
  <c r="AO90" i="54" s="1"/>
  <c r="DN90" i="54"/>
  <c r="DV89" i="54" s="1"/>
  <c r="DM58" i="54"/>
  <c r="DQ58" i="54" s="1"/>
  <c r="CW58" i="54"/>
  <c r="DA58" i="54" s="1"/>
  <c r="BI89" i="54"/>
  <c r="AZ58" i="54"/>
  <c r="BD58" i="54" s="1"/>
  <c r="C59" i="54"/>
  <c r="G59" i="54" s="1"/>
  <c r="CH90" i="54"/>
  <c r="CP89" i="54" s="1"/>
  <c r="CG58" i="54"/>
  <c r="CK58" i="54" s="1"/>
  <c r="D22" i="15"/>
  <c r="I110" i="13"/>
  <c r="J110" i="13" s="1"/>
  <c r="E115" i="13"/>
  <c r="D19" i="7"/>
  <c r="D42" i="2"/>
  <c r="F16" i="57" s="1"/>
  <c r="I17" i="7"/>
  <c r="K83" i="13"/>
  <c r="G111" i="13" s="1"/>
  <c r="D16" i="8"/>
  <c r="C17" i="8" s="1"/>
  <c r="D111" i="13"/>
  <c r="L83" i="13"/>
  <c r="F111" i="13"/>
  <c r="H61" i="13"/>
  <c r="T11" i="10"/>
  <c r="S11" i="10"/>
  <c r="E71" i="2"/>
  <c r="Q12" i="10"/>
  <c r="R12" i="10" s="1"/>
  <c r="F62" i="13"/>
  <c r="K116" i="13" s="1"/>
  <c r="E62" i="13"/>
  <c r="K24" i="10"/>
  <c r="L41" i="2"/>
  <c r="E13" i="5"/>
  <c r="F16" i="4"/>
  <c r="F44" i="2"/>
  <c r="D18" i="57" s="1"/>
  <c r="B71" i="2"/>
  <c r="B19" i="4"/>
  <c r="G19" i="4" s="1"/>
  <c r="L18" i="57" s="1"/>
  <c r="B19" i="7"/>
  <c r="I18" i="4"/>
  <c r="J17" i="57" s="1"/>
  <c r="E45" i="2"/>
  <c r="C19" i="57" s="1"/>
  <c r="B45" i="2"/>
  <c r="H20" i="4"/>
  <c r="I19" i="57" s="1"/>
  <c r="B16" i="2"/>
  <c r="F16" i="2" s="1"/>
  <c r="AP58" i="54" l="1"/>
  <c r="CL58" i="54"/>
  <c r="CL90" i="54" s="1"/>
  <c r="E60" i="54"/>
  <c r="E92" i="54" s="1"/>
  <c r="H59" i="54"/>
  <c r="H91" i="54" s="1"/>
  <c r="BE58" i="54"/>
  <c r="BE90" i="54" s="1"/>
  <c r="AQ58" i="54"/>
  <c r="AQ90" i="54" s="1"/>
  <c r="DB58" i="54"/>
  <c r="DB90" i="54" s="1"/>
  <c r="DR58" i="54"/>
  <c r="DR90" i="54" s="1"/>
  <c r="AG58" i="54"/>
  <c r="D20" i="7"/>
  <c r="D20" i="4"/>
  <c r="H111" i="13"/>
  <c r="I111" i="13" s="1"/>
  <c r="J111" i="13" s="1"/>
  <c r="I84" i="13"/>
  <c r="K84" i="13" s="1"/>
  <c r="G112" i="13" s="1"/>
  <c r="C23" i="15"/>
  <c r="C116" i="13"/>
  <c r="E116" i="13"/>
  <c r="F45" i="2"/>
  <c r="D19" i="57" s="1"/>
  <c r="T12" i="10"/>
  <c r="S12" i="10"/>
  <c r="H62" i="13"/>
  <c r="C63" i="13"/>
  <c r="F63" i="13" s="1"/>
  <c r="K117" i="13" s="1"/>
  <c r="C42" i="2"/>
  <c r="G16" i="57" s="1"/>
  <c r="I19" i="4"/>
  <c r="J18" i="57" s="1"/>
  <c r="B20" i="7"/>
  <c r="F19" i="7"/>
  <c r="H18" i="7"/>
  <c r="B72" i="2"/>
  <c r="B20" i="4"/>
  <c r="G20" i="4" s="1"/>
  <c r="L19" i="57" s="1"/>
  <c r="E21" i="7"/>
  <c r="C16" i="2"/>
  <c r="G16" i="2" s="1"/>
  <c r="M45" i="2" s="1"/>
  <c r="O45" i="2" s="1"/>
  <c r="E19" i="57" s="1"/>
  <c r="CM58" i="54" l="1"/>
  <c r="I59" i="54"/>
  <c r="DS58" i="54"/>
  <c r="DC58" i="54"/>
  <c r="BF58" i="54"/>
  <c r="BG58" i="54" s="1"/>
  <c r="BG90" i="54" s="1"/>
  <c r="J59" i="54"/>
  <c r="J91" i="54" s="1"/>
  <c r="DT58" i="54"/>
  <c r="DT90" i="54" s="1"/>
  <c r="DD58" i="54"/>
  <c r="DD90" i="54" s="1"/>
  <c r="CN58" i="54"/>
  <c r="CN90" i="54" s="1"/>
  <c r="AR58" i="54"/>
  <c r="D21" i="7"/>
  <c r="L111" i="13"/>
  <c r="M111" i="13" s="1"/>
  <c r="D63" i="13"/>
  <c r="G63" i="13" s="1"/>
  <c r="J84" i="13"/>
  <c r="D112" i="13"/>
  <c r="E117" i="13"/>
  <c r="C117" i="13"/>
  <c r="M24" i="10"/>
  <c r="J25" i="10" s="1"/>
  <c r="G42" i="2"/>
  <c r="H42" i="2" s="1"/>
  <c r="H16" i="57" s="1"/>
  <c r="F20" i="7"/>
  <c r="H16" i="2"/>
  <c r="B21" i="7"/>
  <c r="I20" i="4"/>
  <c r="J19" i="57" s="1"/>
  <c r="D16" i="2"/>
  <c r="K59" i="54" l="1"/>
  <c r="DE58" i="54"/>
  <c r="DF58" i="54" s="1"/>
  <c r="DU58" i="54"/>
  <c r="DV58" i="54" s="1"/>
  <c r="BH58" i="54"/>
  <c r="BI58" i="54" s="1"/>
  <c r="CO58" i="54"/>
  <c r="DO59" i="54" s="1"/>
  <c r="DO91" i="54" s="1"/>
  <c r="AT59" i="54"/>
  <c r="AV59" i="54" s="1"/>
  <c r="AL59" i="54"/>
  <c r="AL91" i="54" s="1"/>
  <c r="AS58" i="54"/>
  <c r="D60" i="54"/>
  <c r="D92" i="54" s="1"/>
  <c r="L91" i="54" s="1"/>
  <c r="L59" i="54"/>
  <c r="D23" i="15"/>
  <c r="D17" i="8"/>
  <c r="C18" i="8" s="1"/>
  <c r="E63" i="13"/>
  <c r="H63" i="13" s="1"/>
  <c r="E72" i="2"/>
  <c r="Q13" i="10"/>
  <c r="R13" i="10" s="1"/>
  <c r="F112" i="13"/>
  <c r="C24" i="15" s="1"/>
  <c r="L84" i="13"/>
  <c r="K25" i="10"/>
  <c r="B46" i="2"/>
  <c r="E46" i="2"/>
  <c r="C20" i="57" s="1"/>
  <c r="I42" i="2"/>
  <c r="J42" i="2" s="1"/>
  <c r="J15" i="45" s="1"/>
  <c r="F21" i="7"/>
  <c r="H21" i="4"/>
  <c r="I20" i="57" s="1"/>
  <c r="B17" i="2"/>
  <c r="F17" i="2" s="1"/>
  <c r="CY59" i="54" l="1"/>
  <c r="CY91" i="54" s="1"/>
  <c r="DG59" i="54"/>
  <c r="DI59" i="54" s="1"/>
  <c r="CH59" i="54"/>
  <c r="CH91" i="54" s="1"/>
  <c r="CP58" i="54"/>
  <c r="CQ59" i="54"/>
  <c r="CS59" i="54" s="1"/>
  <c r="CI59" i="54"/>
  <c r="CI91" i="54" s="1"/>
  <c r="CP90" i="54" s="1"/>
  <c r="AK59" i="54"/>
  <c r="AK91" i="54" s="1"/>
  <c r="AS90" i="54" s="1"/>
  <c r="CX59" i="54"/>
  <c r="CX91" i="54" s="1"/>
  <c r="DF90" i="54" s="1"/>
  <c r="BA59" i="54"/>
  <c r="BA91" i="54" s="1"/>
  <c r="BJ59" i="54"/>
  <c r="BL59" i="54" s="1"/>
  <c r="BB59" i="54"/>
  <c r="BB91" i="54" s="1"/>
  <c r="CD58" i="54"/>
  <c r="DN59" i="54"/>
  <c r="DN91" i="54" s="1"/>
  <c r="DV90" i="54" s="1"/>
  <c r="DW59" i="54"/>
  <c r="DY59" i="54" s="1"/>
  <c r="DM59" i="54"/>
  <c r="DQ59" i="54" s="1"/>
  <c r="C60" i="54"/>
  <c r="G60" i="54" s="1"/>
  <c r="D21" i="4"/>
  <c r="I85" i="13"/>
  <c r="K85" i="13" s="1"/>
  <c r="G113" i="13" s="1"/>
  <c r="E118" i="13"/>
  <c r="C64" i="13"/>
  <c r="F64" i="13" s="1"/>
  <c r="K118" i="13" s="1"/>
  <c r="C118" i="13"/>
  <c r="T13" i="10"/>
  <c r="S13" i="10"/>
  <c r="F46" i="2"/>
  <c r="D20" i="57" s="1"/>
  <c r="H112" i="13"/>
  <c r="L112" i="13" s="1"/>
  <c r="E17" i="4"/>
  <c r="K42" i="2"/>
  <c r="B21" i="4"/>
  <c r="G21" i="4" s="1"/>
  <c r="L20" i="57" s="1"/>
  <c r="B73" i="2"/>
  <c r="C17" i="2"/>
  <c r="G17" i="2" s="1"/>
  <c r="M46" i="2" s="1"/>
  <c r="O46" i="2" s="1"/>
  <c r="E20" i="57" s="1"/>
  <c r="E22" i="7"/>
  <c r="CG59" i="54" l="1"/>
  <c r="CK59" i="54" s="1"/>
  <c r="AJ59" i="54"/>
  <c r="AN59" i="54" s="1"/>
  <c r="CW59" i="54"/>
  <c r="DA59" i="54" s="1"/>
  <c r="AZ59" i="54"/>
  <c r="BD59" i="54" s="1"/>
  <c r="BE59" i="54" s="1"/>
  <c r="BE91" i="54" s="1"/>
  <c r="BI90" i="54"/>
  <c r="AG59" i="54"/>
  <c r="AO59" i="54"/>
  <c r="AO91" i="54" s="1"/>
  <c r="CL59" i="54"/>
  <c r="CL91" i="54" s="1"/>
  <c r="E61" i="54"/>
  <c r="E93" i="54" s="1"/>
  <c r="H60" i="54"/>
  <c r="H92" i="54" s="1"/>
  <c r="DR59" i="54"/>
  <c r="DR91" i="54" s="1"/>
  <c r="DB59" i="54"/>
  <c r="DB91" i="54" s="1"/>
  <c r="D22" i="7"/>
  <c r="D113" i="13"/>
  <c r="D43" i="2"/>
  <c r="F17" i="57" s="1"/>
  <c r="I18" i="7"/>
  <c r="D64" i="13"/>
  <c r="G64" i="13" s="1"/>
  <c r="M112" i="13"/>
  <c r="D24" i="15"/>
  <c r="I112" i="13"/>
  <c r="J112" i="13" s="1"/>
  <c r="J85" i="13"/>
  <c r="M25" i="10"/>
  <c r="J26" i="10" s="1"/>
  <c r="L42" i="2"/>
  <c r="E14" i="5"/>
  <c r="F17" i="4"/>
  <c r="H17" i="2"/>
  <c r="H19" i="7"/>
  <c r="D17" i="2"/>
  <c r="B22" i="7"/>
  <c r="I21" i="4"/>
  <c r="J20" i="57" s="1"/>
  <c r="AP59" i="54" l="1"/>
  <c r="AQ59" i="54" s="1"/>
  <c r="AQ91" i="54" s="1"/>
  <c r="BF59" i="54"/>
  <c r="CM59" i="54"/>
  <c r="DC59" i="54"/>
  <c r="I60" i="54"/>
  <c r="DS59" i="54"/>
  <c r="CN59" i="54"/>
  <c r="CN91" i="54" s="1"/>
  <c r="BG59" i="54"/>
  <c r="BG91" i="54" s="1"/>
  <c r="E64" i="13"/>
  <c r="H64" i="13" s="1"/>
  <c r="D18" i="8"/>
  <c r="C19" i="8" s="1"/>
  <c r="E73" i="2"/>
  <c r="Q14" i="10"/>
  <c r="R14" i="10" s="1"/>
  <c r="L85" i="13"/>
  <c r="F113" i="13"/>
  <c r="C25" i="15" s="1"/>
  <c r="K26" i="10"/>
  <c r="C43" i="2"/>
  <c r="G17" i="57" s="1"/>
  <c r="E47" i="2"/>
  <c r="C21" i="57" s="1"/>
  <c r="B47" i="2"/>
  <c r="H22" i="4"/>
  <c r="I21" i="57" s="1"/>
  <c r="B18" i="2"/>
  <c r="F18" i="2" s="1"/>
  <c r="F22" i="7"/>
  <c r="CO59" i="54" l="1"/>
  <c r="CP59" i="54" s="1"/>
  <c r="BH59" i="54"/>
  <c r="BI59" i="54" s="1"/>
  <c r="J60" i="54"/>
  <c r="J92" i="54" s="1"/>
  <c r="DT59" i="54"/>
  <c r="DT91" i="54" s="1"/>
  <c r="AR59" i="54"/>
  <c r="BJ60" i="54" s="1"/>
  <c r="BL60" i="54" s="1"/>
  <c r="DD59" i="54"/>
  <c r="DD91" i="54" s="1"/>
  <c r="BA133" i="33"/>
  <c r="D22" i="4"/>
  <c r="I86" i="13"/>
  <c r="K86" i="13" s="1"/>
  <c r="G114" i="13" s="1"/>
  <c r="F47" i="2"/>
  <c r="D21" i="57" s="1"/>
  <c r="H113" i="13"/>
  <c r="L113" i="13" s="1"/>
  <c r="T14" i="10"/>
  <c r="S14" i="10"/>
  <c r="M26" i="10"/>
  <c r="J27" i="10" s="1"/>
  <c r="G43" i="2"/>
  <c r="H43" i="2" s="1"/>
  <c r="H17" i="57" s="1"/>
  <c r="B22" i="4"/>
  <c r="G22" i="4" s="1"/>
  <c r="L21" i="57" s="1"/>
  <c r="B74" i="2"/>
  <c r="E23" i="7"/>
  <c r="C18" i="2"/>
  <c r="G18" i="2" s="1"/>
  <c r="DE59" i="54" l="1"/>
  <c r="BA60" i="54"/>
  <c r="BA92" i="54" s="1"/>
  <c r="BB60" i="54"/>
  <c r="BB92" i="54" s="1"/>
  <c r="DU59" i="54"/>
  <c r="CX60" i="54" s="1"/>
  <c r="CX92" i="54" s="1"/>
  <c r="K60" i="54"/>
  <c r="DF59" i="54"/>
  <c r="CY60" i="54"/>
  <c r="CY92" i="54" s="1"/>
  <c r="DG60" i="54"/>
  <c r="DI60" i="54" s="1"/>
  <c r="AS59" i="54"/>
  <c r="AT60" i="54"/>
  <c r="AV60" i="54" s="1"/>
  <c r="AK60" i="54"/>
  <c r="AK92" i="54" s="1"/>
  <c r="AL60" i="54"/>
  <c r="AL92" i="54" s="1"/>
  <c r="D23" i="7"/>
  <c r="M113" i="13"/>
  <c r="D25" i="15"/>
  <c r="I113" i="13"/>
  <c r="J113" i="13" s="1"/>
  <c r="J86" i="13"/>
  <c r="F114" i="13" s="1"/>
  <c r="D114" i="13"/>
  <c r="K27" i="10"/>
  <c r="M27" i="10" s="1"/>
  <c r="I43" i="2"/>
  <c r="J43" i="2" s="1"/>
  <c r="M47" i="2"/>
  <c r="O47" i="2" s="1"/>
  <c r="E21" i="57" s="1"/>
  <c r="H18" i="2"/>
  <c r="B23" i="7"/>
  <c r="I22" i="4"/>
  <c r="J21" i="57" s="1"/>
  <c r="D18" i="2"/>
  <c r="DF91" i="54" l="1"/>
  <c r="AZ60" i="54"/>
  <c r="BD60" i="54" s="1"/>
  <c r="AS91" i="54"/>
  <c r="BI91" i="54"/>
  <c r="AJ60" i="54"/>
  <c r="AN60" i="54" s="1"/>
  <c r="BE60" i="54"/>
  <c r="BE92" i="54" s="1"/>
  <c r="L60" i="54"/>
  <c r="D61" i="54"/>
  <c r="D93" i="54" s="1"/>
  <c r="L92" i="54" s="1"/>
  <c r="CW60" i="54"/>
  <c r="DA60" i="54" s="1"/>
  <c r="DV59" i="54"/>
  <c r="DO60" i="54"/>
  <c r="DO92" i="54" s="1"/>
  <c r="DW60" i="54"/>
  <c r="DY60" i="54" s="1"/>
  <c r="DN60" i="54"/>
  <c r="DN92" i="54" s="1"/>
  <c r="CI60" i="54"/>
  <c r="CI92" i="54" s="1"/>
  <c r="CQ60" i="54"/>
  <c r="CS60" i="54" s="1"/>
  <c r="CD59" i="54"/>
  <c r="CH60" i="54"/>
  <c r="E18" i="4"/>
  <c r="C26" i="15"/>
  <c r="D19" i="8"/>
  <c r="C20" i="8" s="1"/>
  <c r="H114" i="13"/>
  <c r="L114" i="13" s="1"/>
  <c r="L86" i="13"/>
  <c r="E74" i="2"/>
  <c r="Q15" i="10"/>
  <c r="R15" i="10" s="1"/>
  <c r="K43" i="2"/>
  <c r="B48" i="2"/>
  <c r="E48" i="2"/>
  <c r="C22" i="57" s="1"/>
  <c r="B19" i="2"/>
  <c r="F19" i="2" s="1"/>
  <c r="H23" i="4"/>
  <c r="I22" i="57" s="1"/>
  <c r="F23" i="7"/>
  <c r="DV91" i="54" l="1"/>
  <c r="CH92" i="54"/>
  <c r="CP91" i="54" s="1"/>
  <c r="CG60" i="54"/>
  <c r="CK60" i="54" s="1"/>
  <c r="DB60" i="54"/>
  <c r="DB92" i="54" s="1"/>
  <c r="C61" i="54"/>
  <c r="G61" i="54" s="1"/>
  <c r="DM60" i="54"/>
  <c r="DQ60" i="54" s="1"/>
  <c r="BF60" i="54"/>
  <c r="AG60" i="54"/>
  <c r="AO60" i="54"/>
  <c r="AO92" i="54" s="1"/>
  <c r="D23" i="4"/>
  <c r="I19" i="7"/>
  <c r="D44" i="2"/>
  <c r="I87" i="13"/>
  <c r="K87" i="13" s="1"/>
  <c r="G115" i="13" s="1"/>
  <c r="I114" i="13"/>
  <c r="J114" i="13" s="1"/>
  <c r="M114" i="13"/>
  <c r="D26" i="15"/>
  <c r="T15" i="10"/>
  <c r="S15" i="10"/>
  <c r="F48" i="2"/>
  <c r="D22" i="57" s="1"/>
  <c r="L43" i="2"/>
  <c r="F18" i="4"/>
  <c r="E15" i="5"/>
  <c r="H20" i="7"/>
  <c r="B23" i="4"/>
  <c r="G23" i="4" s="1"/>
  <c r="L22" i="57" s="1"/>
  <c r="B75" i="2"/>
  <c r="E24" i="7"/>
  <c r="C19" i="2"/>
  <c r="G19" i="2" s="1"/>
  <c r="M48" i="2" s="1"/>
  <c r="O48" i="2" s="1"/>
  <c r="E22" i="57" s="1"/>
  <c r="C44" i="2" l="1"/>
  <c r="G18" i="57" s="1"/>
  <c r="F18" i="57"/>
  <c r="DC60" i="54"/>
  <c r="BG60" i="54"/>
  <c r="BG92" i="54" s="1"/>
  <c r="DR60" i="54"/>
  <c r="DR92" i="54" s="1"/>
  <c r="DD60" i="54"/>
  <c r="DD92" i="54" s="1"/>
  <c r="CL60" i="54"/>
  <c r="CL92" i="54" s="1"/>
  <c r="AP60" i="54"/>
  <c r="E62" i="54"/>
  <c r="E94" i="54" s="1"/>
  <c r="H61" i="54"/>
  <c r="H93" i="54" s="1"/>
  <c r="D24" i="7"/>
  <c r="D115" i="13"/>
  <c r="J87" i="13"/>
  <c r="F115" i="13" s="1"/>
  <c r="G44" i="2"/>
  <c r="H44" i="2" s="1"/>
  <c r="H18" i="57" s="1"/>
  <c r="H19" i="2"/>
  <c r="I23" i="4"/>
  <c r="J22" i="57" s="1"/>
  <c r="B24" i="7"/>
  <c r="D19" i="2"/>
  <c r="CM60" i="54" l="1"/>
  <c r="BH60" i="54"/>
  <c r="BI60" i="54" s="1"/>
  <c r="DE60" i="54"/>
  <c r="CN60" i="54"/>
  <c r="CN92" i="54" s="1"/>
  <c r="DS60" i="54"/>
  <c r="I61" i="54"/>
  <c r="AQ60" i="54"/>
  <c r="AQ92" i="54" s="1"/>
  <c r="H115" i="13"/>
  <c r="I115" i="13" s="1"/>
  <c r="J115" i="13" s="1"/>
  <c r="C27" i="15"/>
  <c r="L87" i="13"/>
  <c r="D20" i="8"/>
  <c r="C21" i="8" s="1"/>
  <c r="E75" i="2"/>
  <c r="Q16" i="10"/>
  <c r="R16" i="10" s="1"/>
  <c r="I44" i="2"/>
  <c r="J44" i="2" s="1"/>
  <c r="E49" i="2"/>
  <c r="C23" i="57" s="1"/>
  <c r="B49" i="2"/>
  <c r="B20" i="2"/>
  <c r="F20" i="2" s="1"/>
  <c r="H24" i="4"/>
  <c r="I23" i="57" s="1"/>
  <c r="F24" i="7"/>
  <c r="CO60" i="54" l="1"/>
  <c r="AR60" i="54"/>
  <c r="AS60" i="54" s="1"/>
  <c r="AT61" i="54"/>
  <c r="AV61" i="54" s="1"/>
  <c r="AK61" i="54"/>
  <c r="AK93" i="54" s="1"/>
  <c r="J61" i="54"/>
  <c r="J93" i="54" s="1"/>
  <c r="DT60" i="54"/>
  <c r="DT92" i="54" s="1"/>
  <c r="CP60" i="54"/>
  <c r="DF60" i="54"/>
  <c r="L115" i="13"/>
  <c r="M115" i="13" s="1"/>
  <c r="E19" i="4"/>
  <c r="D24" i="4"/>
  <c r="I88" i="13"/>
  <c r="J88" i="13" s="1"/>
  <c r="F116" i="13" s="1"/>
  <c r="F49" i="2"/>
  <c r="D23" i="57" s="1"/>
  <c r="T16" i="10"/>
  <c r="S16" i="10"/>
  <c r="K44" i="2"/>
  <c r="B76" i="2"/>
  <c r="B24" i="4"/>
  <c r="G24" i="4" s="1"/>
  <c r="L23" i="57" s="1"/>
  <c r="C20" i="2"/>
  <c r="G20" i="2" s="1"/>
  <c r="M49" i="2" s="1"/>
  <c r="O49" i="2" s="1"/>
  <c r="E23" i="57" s="1"/>
  <c r="E25" i="7"/>
  <c r="AL61" i="54" l="1"/>
  <c r="AL93" i="54" s="1"/>
  <c r="AS92" i="54" s="1"/>
  <c r="BJ61" i="54"/>
  <c r="BL61" i="54" s="1"/>
  <c r="BA61" i="54"/>
  <c r="BB61" i="54"/>
  <c r="BB93" i="54" s="1"/>
  <c r="K61" i="54"/>
  <c r="AJ61" i="54"/>
  <c r="AN61" i="54" s="1"/>
  <c r="DU60" i="54"/>
  <c r="D27" i="15"/>
  <c r="BA134" i="33"/>
  <c r="D25" i="7"/>
  <c r="D116" i="13"/>
  <c r="H116" i="13" s="1"/>
  <c r="L116" i="13" s="1"/>
  <c r="K88" i="13"/>
  <c r="G116" i="13" s="1"/>
  <c r="L88" i="13"/>
  <c r="I89" i="13" s="1"/>
  <c r="K89" i="13" s="1"/>
  <c r="G117" i="13" s="1"/>
  <c r="I20" i="7"/>
  <c r="D45" i="2"/>
  <c r="L44" i="2"/>
  <c r="F19" i="4"/>
  <c r="E16" i="5"/>
  <c r="H20" i="2"/>
  <c r="H21" i="7"/>
  <c r="I24" i="4"/>
  <c r="J23" i="57" s="1"/>
  <c r="B25" i="7"/>
  <c r="D20" i="2"/>
  <c r="C45" i="2" l="1"/>
  <c r="G19" i="57" s="1"/>
  <c r="F19" i="57"/>
  <c r="BA93" i="54"/>
  <c r="BI92" i="54" s="1"/>
  <c r="AZ61" i="54"/>
  <c r="BD61" i="54" s="1"/>
  <c r="BE61" i="54" s="1"/>
  <c r="BE93" i="54" s="1"/>
  <c r="AO61" i="54"/>
  <c r="AO93" i="54" s="1"/>
  <c r="DV60" i="54"/>
  <c r="DW61" i="54"/>
  <c r="DY61" i="54" s="1"/>
  <c r="DO61" i="54"/>
  <c r="DO93" i="54" s="1"/>
  <c r="DN61" i="54"/>
  <c r="DN93" i="54" s="1"/>
  <c r="DG61" i="54"/>
  <c r="DI61" i="54" s="1"/>
  <c r="CY61" i="54"/>
  <c r="CY93" i="54" s="1"/>
  <c r="CQ61" i="54"/>
  <c r="CS61" i="54" s="1"/>
  <c r="CH61" i="54"/>
  <c r="CI61" i="54"/>
  <c r="CI93" i="54" s="1"/>
  <c r="CX61" i="54"/>
  <c r="CD60" i="54"/>
  <c r="L61" i="54"/>
  <c r="D62" i="54"/>
  <c r="D94" i="54" s="1"/>
  <c r="L93" i="54" s="1"/>
  <c r="C28" i="15"/>
  <c r="G45" i="2"/>
  <c r="E50" i="2"/>
  <c r="C24" i="57" s="1"/>
  <c r="D117" i="13"/>
  <c r="D21" i="8"/>
  <c r="C22" i="8" s="1"/>
  <c r="M116" i="13"/>
  <c r="D28" i="15"/>
  <c r="I116" i="13"/>
  <c r="J116" i="13" s="1"/>
  <c r="E76" i="2"/>
  <c r="Q17" i="10"/>
  <c r="R17" i="10" s="1"/>
  <c r="J89" i="13"/>
  <c r="B50" i="2"/>
  <c r="H25" i="4"/>
  <c r="I24" i="57" s="1"/>
  <c r="B21" i="2"/>
  <c r="F21" i="2" s="1"/>
  <c r="F25" i="7"/>
  <c r="DV92" i="54" l="1"/>
  <c r="C62" i="54"/>
  <c r="G62" i="54" s="1"/>
  <c r="AG61" i="54"/>
  <c r="BF61" i="54"/>
  <c r="BG61" i="54" s="1"/>
  <c r="BG93" i="54" s="1"/>
  <c r="CX93" i="54"/>
  <c r="DF92" i="54" s="1"/>
  <c r="CW61" i="54"/>
  <c r="DA61" i="54" s="1"/>
  <c r="DM61" i="54"/>
  <c r="DQ61" i="54" s="1"/>
  <c r="AP61" i="54"/>
  <c r="CH93" i="54"/>
  <c r="CP92" i="54" s="1"/>
  <c r="CG61" i="54"/>
  <c r="CK61" i="54" s="1"/>
  <c r="E63" i="54"/>
  <c r="E95" i="54" s="1"/>
  <c r="H62" i="54"/>
  <c r="H94" i="54" s="1"/>
  <c r="D25" i="4"/>
  <c r="T17" i="10"/>
  <c r="S17" i="10"/>
  <c r="L89" i="13"/>
  <c r="F117" i="13"/>
  <c r="F50" i="2"/>
  <c r="D24" i="57" s="1"/>
  <c r="H45" i="2"/>
  <c r="H19" i="57" s="1"/>
  <c r="B77" i="2"/>
  <c r="B25" i="4"/>
  <c r="G25" i="4" s="1"/>
  <c r="L24" i="57" s="1"/>
  <c r="E26" i="7"/>
  <c r="C21" i="2"/>
  <c r="BH61" i="54" l="1"/>
  <c r="AQ61" i="54"/>
  <c r="AQ93" i="54" s="1"/>
  <c r="CL61" i="54"/>
  <c r="CL93" i="54" s="1"/>
  <c r="BI61" i="54"/>
  <c r="DB61" i="54"/>
  <c r="DB93" i="54" s="1"/>
  <c r="I62" i="54"/>
  <c r="DR61" i="54"/>
  <c r="DR93" i="54" s="1"/>
  <c r="D26" i="7"/>
  <c r="H117" i="13"/>
  <c r="L117" i="13" s="1"/>
  <c r="M117" i="13" s="1"/>
  <c r="C29" i="15"/>
  <c r="I90" i="13"/>
  <c r="D118" i="13" s="1"/>
  <c r="G21" i="2"/>
  <c r="I45" i="2"/>
  <c r="J45" i="2" s="1"/>
  <c r="D21" i="2"/>
  <c r="B26" i="7"/>
  <c r="I25" i="4"/>
  <c r="J24" i="57" s="1"/>
  <c r="AR61" i="54" l="1"/>
  <c r="DC61" i="54"/>
  <c r="DD61" i="54" s="1"/>
  <c r="DD93" i="54" s="1"/>
  <c r="AS61" i="54"/>
  <c r="AT62" i="54"/>
  <c r="AV62" i="54" s="1"/>
  <c r="AL62" i="54"/>
  <c r="AL94" i="54" s="1"/>
  <c r="AK62" i="54"/>
  <c r="AK94" i="54" s="1"/>
  <c r="DS61" i="54"/>
  <c r="J62" i="54"/>
  <c r="J94" i="54" s="1"/>
  <c r="CM61" i="54"/>
  <c r="E20" i="4"/>
  <c r="I21" i="7" s="1"/>
  <c r="D29" i="15"/>
  <c r="J90" i="13"/>
  <c r="L90" i="13" s="1"/>
  <c r="I117" i="13"/>
  <c r="J117" i="13" s="1"/>
  <c r="K90" i="13"/>
  <c r="G118" i="13" s="1"/>
  <c r="M50" i="2"/>
  <c r="O50" i="2" s="1"/>
  <c r="E24" i="57" s="1"/>
  <c r="H21" i="2"/>
  <c r="E51" i="2"/>
  <c r="C25" i="57" s="1"/>
  <c r="K45" i="2"/>
  <c r="F26" i="7"/>
  <c r="H26" i="4"/>
  <c r="I25" i="57" s="1"/>
  <c r="B22" i="2"/>
  <c r="F22" i="2" s="1"/>
  <c r="BB62" i="54" l="1"/>
  <c r="BB94" i="54" s="1"/>
  <c r="BJ62" i="54"/>
  <c r="BL62" i="54" s="1"/>
  <c r="BA62" i="54"/>
  <c r="AS93" i="54"/>
  <c r="DE61" i="54"/>
  <c r="AJ62" i="54"/>
  <c r="AN62" i="54" s="1"/>
  <c r="CN61" i="54"/>
  <c r="CN93" i="54" s="1"/>
  <c r="K62" i="54"/>
  <c r="DT61" i="54"/>
  <c r="DT93" i="54" s="1"/>
  <c r="D26" i="4"/>
  <c r="D46" i="2"/>
  <c r="F20" i="57" s="1"/>
  <c r="F118" i="13"/>
  <c r="H118" i="13" s="1"/>
  <c r="L118" i="13" s="1"/>
  <c r="M118" i="13" s="1"/>
  <c r="D22" i="8"/>
  <c r="C23" i="8" s="1"/>
  <c r="E77" i="2"/>
  <c r="Q18" i="10"/>
  <c r="R18" i="10" s="1"/>
  <c r="L45" i="2"/>
  <c r="E17" i="5"/>
  <c r="F20" i="4"/>
  <c r="B51" i="2"/>
  <c r="E27" i="7"/>
  <c r="C22" i="2"/>
  <c r="BA94" i="54" l="1"/>
  <c r="BI93" i="54" s="1"/>
  <c r="AZ62" i="54"/>
  <c r="BD62" i="54" s="1"/>
  <c r="BE62" i="54" s="1"/>
  <c r="BE94" i="54" s="1"/>
  <c r="CO61" i="54"/>
  <c r="CP61" i="54" s="1"/>
  <c r="DU61" i="54"/>
  <c r="CI62" i="54" s="1"/>
  <c r="CI94" i="54" s="1"/>
  <c r="BF62" i="54"/>
  <c r="BG62" i="54" s="1"/>
  <c r="BG94" i="54" s="1"/>
  <c r="D63" i="54"/>
  <c r="D95" i="54" s="1"/>
  <c r="L94" i="54" s="1"/>
  <c r="L62" i="54"/>
  <c r="CD61" i="54"/>
  <c r="DV61" i="54"/>
  <c r="DW62" i="54"/>
  <c r="DY62" i="54" s="1"/>
  <c r="DN62" i="54"/>
  <c r="DN94" i="54" s="1"/>
  <c r="AO62" i="54"/>
  <c r="AO94" i="54" s="1"/>
  <c r="DF61" i="54"/>
  <c r="CY62" i="54"/>
  <c r="CY94" i="54" s="1"/>
  <c r="CX62" i="54"/>
  <c r="CX94" i="54" s="1"/>
  <c r="BA135" i="33"/>
  <c r="D30" i="15"/>
  <c r="G30" i="15" s="1"/>
  <c r="G29" i="15" s="1"/>
  <c r="G28" i="15" s="1"/>
  <c r="G27" i="15" s="1"/>
  <c r="G26" i="15" s="1"/>
  <c r="G25" i="15" s="1"/>
  <c r="G24" i="15" s="1"/>
  <c r="G23" i="15" s="1"/>
  <c r="G22" i="15" s="1"/>
  <c r="G21" i="15" s="1"/>
  <c r="G20" i="15" s="1"/>
  <c r="G19" i="15" s="1"/>
  <c r="I118" i="13"/>
  <c r="J118" i="13" s="1"/>
  <c r="C30" i="15"/>
  <c r="F30" i="15" s="1"/>
  <c r="F29" i="15" s="1"/>
  <c r="F28" i="15" s="1"/>
  <c r="F27" i="15" s="1"/>
  <c r="F26" i="15" s="1"/>
  <c r="F25" i="15" s="1"/>
  <c r="F24" i="15" s="1"/>
  <c r="F23" i="15" s="1"/>
  <c r="F22" i="15" s="1"/>
  <c r="F21" i="15" s="1"/>
  <c r="F20" i="15" s="1"/>
  <c r="F19" i="15" s="1"/>
  <c r="F18" i="15" s="1"/>
  <c r="F17" i="15" s="1"/>
  <c r="F16" i="15" s="1"/>
  <c r="F15" i="15" s="1"/>
  <c r="F14" i="15" s="1"/>
  <c r="F13" i="15" s="1"/>
  <c r="F12" i="15" s="1"/>
  <c r="F11" i="15" s="1"/>
  <c r="S18" i="10"/>
  <c r="T18" i="10"/>
  <c r="F51" i="2"/>
  <c r="D25" i="57" s="1"/>
  <c r="B78" i="2"/>
  <c r="B26" i="4"/>
  <c r="G26" i="4" s="1"/>
  <c r="L25" i="57" s="1"/>
  <c r="C46" i="2"/>
  <c r="G20" i="57" s="1"/>
  <c r="G22" i="2"/>
  <c r="H22" i="7"/>
  <c r="D22" i="2"/>
  <c r="CH62" i="54" l="1"/>
  <c r="CH94" i="54" s="1"/>
  <c r="DO62" i="54"/>
  <c r="DO94" i="54" s="1"/>
  <c r="DG62" i="54"/>
  <c r="DI62" i="54" s="1"/>
  <c r="CQ62" i="54"/>
  <c r="CS62" i="54" s="1"/>
  <c r="AG62" i="54"/>
  <c r="DF93" i="54"/>
  <c r="DV93" i="54"/>
  <c r="CP93" i="54"/>
  <c r="C63" i="54"/>
  <c r="G63" i="54" s="1"/>
  <c r="H63" i="54" s="1"/>
  <c r="H95" i="54" s="1"/>
  <c r="AP62" i="54"/>
  <c r="AQ62" i="54" s="1"/>
  <c r="AQ94" i="54" s="1"/>
  <c r="BH62" i="54"/>
  <c r="CG62" i="54"/>
  <c r="CK62" i="54" s="1"/>
  <c r="DM62" i="54"/>
  <c r="DQ62" i="54" s="1"/>
  <c r="CW62" i="54"/>
  <c r="DA62" i="54" s="1"/>
  <c r="D27" i="7"/>
  <c r="B27" i="7"/>
  <c r="G46" i="2"/>
  <c r="I26" i="4"/>
  <c r="J25" i="57" s="1"/>
  <c r="G18" i="15"/>
  <c r="E52" i="2"/>
  <c r="C26" i="57" s="1"/>
  <c r="M51" i="2"/>
  <c r="O51" i="2" s="1"/>
  <c r="E25" i="57" s="1"/>
  <c r="H22" i="2"/>
  <c r="H27" i="4"/>
  <c r="I26" i="57" s="1"/>
  <c r="B23" i="2"/>
  <c r="F23" i="2" s="1"/>
  <c r="AR62" i="54" l="1"/>
  <c r="I63" i="54"/>
  <c r="AS62" i="54"/>
  <c r="AL63" i="54"/>
  <c r="AL95" i="54" s="1"/>
  <c r="AT63" i="54"/>
  <c r="AV63" i="54" s="1"/>
  <c r="AK63" i="54"/>
  <c r="AK95" i="54" s="1"/>
  <c r="AS94" i="54" s="1"/>
  <c r="DB62" i="54"/>
  <c r="DB94" i="54" s="1"/>
  <c r="DR62" i="54"/>
  <c r="DR94" i="54" s="1"/>
  <c r="CL62" i="54"/>
  <c r="CL94" i="54" s="1"/>
  <c r="J63" i="54"/>
  <c r="J95" i="54" s="1"/>
  <c r="N95" i="54" s="1"/>
  <c r="N94" i="54" s="1"/>
  <c r="N93" i="54" s="1"/>
  <c r="N92" i="54" s="1"/>
  <c r="N91" i="54" s="1"/>
  <c r="N90" i="54" s="1"/>
  <c r="N89" i="54" s="1"/>
  <c r="N88" i="54" s="1"/>
  <c r="N87" i="54" s="1"/>
  <c r="N86" i="54" s="1"/>
  <c r="N85" i="54" s="1"/>
  <c r="N84" i="54" s="1"/>
  <c r="N83" i="54" s="1"/>
  <c r="N82" i="54" s="1"/>
  <c r="N81" i="54" s="1"/>
  <c r="N80" i="54" s="1"/>
  <c r="N79" i="54" s="1"/>
  <c r="N78" i="54" s="1"/>
  <c r="N77" i="54" s="1"/>
  <c r="BA63" i="54"/>
  <c r="BA95" i="54" s="1"/>
  <c r="BI62" i="54"/>
  <c r="BJ63" i="54"/>
  <c r="BL63" i="54" s="1"/>
  <c r="BB63" i="54"/>
  <c r="BB95" i="54" s="1"/>
  <c r="D27" i="4"/>
  <c r="F27" i="7"/>
  <c r="D23" i="8"/>
  <c r="C24" i="8" s="1"/>
  <c r="E78" i="2"/>
  <c r="Q19" i="10"/>
  <c r="R19" i="10" s="1"/>
  <c r="G17" i="15"/>
  <c r="B52" i="2"/>
  <c r="H46" i="2"/>
  <c r="H20" i="57" s="1"/>
  <c r="E28" i="7"/>
  <c r="C23" i="2"/>
  <c r="BI94" i="54" l="1"/>
  <c r="B11" i="55"/>
  <c r="G11" i="43" s="1"/>
  <c r="N76" i="54"/>
  <c r="L95" i="54"/>
  <c r="N72" i="54" s="1"/>
  <c r="AJ63" i="54"/>
  <c r="AN63" i="54" s="1"/>
  <c r="K63" i="54"/>
  <c r="L63" i="54" s="1"/>
  <c r="CM62" i="54"/>
  <c r="DS62" i="54"/>
  <c r="DC62" i="54"/>
  <c r="AZ63" i="54"/>
  <c r="BD63" i="54" s="1"/>
  <c r="B27" i="4"/>
  <c r="G27" i="4" s="1"/>
  <c r="L26" i="57" s="1"/>
  <c r="F52" i="2"/>
  <c r="D26" i="57" s="1"/>
  <c r="G16" i="15"/>
  <c r="T19" i="10"/>
  <c r="S19" i="10"/>
  <c r="G23" i="2"/>
  <c r="B79" i="2"/>
  <c r="I46" i="2"/>
  <c r="D23" i="2"/>
  <c r="BE63" i="54" l="1"/>
  <c r="BE95" i="54" s="1"/>
  <c r="DD62" i="54"/>
  <c r="DD94" i="54" s="1"/>
  <c r="AG63" i="54"/>
  <c r="AO63" i="54"/>
  <c r="AO95" i="54" s="1"/>
  <c r="DT62" i="54"/>
  <c r="DT94" i="54" s="1"/>
  <c r="CN62" i="54"/>
  <c r="CN94" i="54" s="1"/>
  <c r="O85" i="54"/>
  <c r="O88" i="54"/>
  <c r="O91" i="54"/>
  <c r="O84" i="54"/>
  <c r="O79" i="54"/>
  <c r="O96" i="54"/>
  <c r="O80" i="54"/>
  <c r="O94" i="54"/>
  <c r="O76" i="54"/>
  <c r="O82" i="54"/>
  <c r="O83" i="54"/>
  <c r="O77" i="54"/>
  <c r="O78" i="54"/>
  <c r="O86" i="54"/>
  <c r="O92" i="54"/>
  <c r="O89" i="54"/>
  <c r="O90" i="54"/>
  <c r="O87" i="54"/>
  <c r="O81" i="54"/>
  <c r="O95" i="54"/>
  <c r="O93" i="54"/>
  <c r="I27" i="4"/>
  <c r="J26" i="57" s="1"/>
  <c r="B28" i="7"/>
  <c r="D28" i="7"/>
  <c r="G15" i="15"/>
  <c r="M52" i="2"/>
  <c r="O52" i="2" s="1"/>
  <c r="E26" i="57" s="1"/>
  <c r="H23" i="2"/>
  <c r="E53" i="2"/>
  <c r="C27" i="57" s="1"/>
  <c r="J46" i="2"/>
  <c r="H28" i="4"/>
  <c r="I27" i="57" s="1"/>
  <c r="B24" i="2"/>
  <c r="F24" i="2" s="1"/>
  <c r="BF63" i="54" l="1"/>
  <c r="CO62" i="54"/>
  <c r="DU62" i="54"/>
  <c r="O72" i="54"/>
  <c r="P76" i="54" s="1"/>
  <c r="P77" i="54" s="1"/>
  <c r="P78" i="54" s="1"/>
  <c r="P79" i="54" s="1"/>
  <c r="P80" i="54" s="1"/>
  <c r="P81" i="54" s="1"/>
  <c r="P82" i="54" s="1"/>
  <c r="P83" i="54" s="1"/>
  <c r="P84" i="54" s="1"/>
  <c r="P85" i="54" s="1"/>
  <c r="P86" i="54" s="1"/>
  <c r="P87" i="54" s="1"/>
  <c r="P88" i="54" s="1"/>
  <c r="P89" i="54" s="1"/>
  <c r="P90" i="54" s="1"/>
  <c r="P91" i="54" s="1"/>
  <c r="P92" i="54" s="1"/>
  <c r="P93" i="54" s="1"/>
  <c r="P94" i="54" s="1"/>
  <c r="P95" i="54" s="1"/>
  <c r="AP63" i="54"/>
  <c r="DE62" i="54"/>
  <c r="CH63" i="54" s="1"/>
  <c r="CH95" i="54" s="1"/>
  <c r="DV62" i="54"/>
  <c r="AQ63" i="54"/>
  <c r="AQ95" i="54" s="1"/>
  <c r="AS95" i="54" s="1"/>
  <c r="AU72" i="54" s="1"/>
  <c r="BG63" i="54"/>
  <c r="BG95" i="54" s="1"/>
  <c r="BK95" i="54" s="1"/>
  <c r="BK94" i="54" s="1"/>
  <c r="BK93" i="54" s="1"/>
  <c r="BK92" i="54" s="1"/>
  <c r="BK91" i="54" s="1"/>
  <c r="BK90" i="54" s="1"/>
  <c r="BK89" i="54" s="1"/>
  <c r="BK88" i="54" s="1"/>
  <c r="BK87" i="54" s="1"/>
  <c r="BK86" i="54" s="1"/>
  <c r="BK85" i="54" s="1"/>
  <c r="BK84" i="54" s="1"/>
  <c r="BK83" i="54" s="1"/>
  <c r="BK82" i="54" s="1"/>
  <c r="BK81" i="54" s="1"/>
  <c r="BK80" i="54" s="1"/>
  <c r="BK79" i="54" s="1"/>
  <c r="BK78" i="54" s="1"/>
  <c r="BK77" i="54" s="1"/>
  <c r="CP62" i="54"/>
  <c r="F28" i="7"/>
  <c r="BA136" i="33"/>
  <c r="D28" i="4"/>
  <c r="D24" i="8"/>
  <c r="C25" i="8" s="1"/>
  <c r="E79" i="2"/>
  <c r="Q20" i="10"/>
  <c r="R20" i="10" s="1"/>
  <c r="G14" i="15"/>
  <c r="E21" i="4"/>
  <c r="B53" i="2"/>
  <c r="K46" i="2"/>
  <c r="E29" i="7"/>
  <c r="C24" i="2"/>
  <c r="CD62" i="54" l="1"/>
  <c r="CI63" i="54"/>
  <c r="CI95" i="54" s="1"/>
  <c r="DO63" i="54"/>
  <c r="DO95" i="54" s="1"/>
  <c r="DW63" i="54"/>
  <c r="DY63" i="54" s="1"/>
  <c r="CQ63" i="54"/>
  <c r="CS63" i="54" s="1"/>
  <c r="DN63" i="54"/>
  <c r="DN95" i="54" s="1"/>
  <c r="DV94" i="54" s="1"/>
  <c r="C11" i="55"/>
  <c r="D11" i="55" s="1"/>
  <c r="AR63" i="54"/>
  <c r="AS63" i="54" s="1"/>
  <c r="BL85" i="54"/>
  <c r="BL83" i="54"/>
  <c r="BL81" i="54"/>
  <c r="BL95" i="54"/>
  <c r="BL93" i="54"/>
  <c r="BL92" i="54"/>
  <c r="BL91" i="54"/>
  <c r="BL90" i="54"/>
  <c r="BL89" i="54"/>
  <c r="BL88" i="54"/>
  <c r="BK76" i="54"/>
  <c r="BL86" i="54"/>
  <c r="BL79" i="54"/>
  <c r="BL94" i="54"/>
  <c r="BL77" i="54"/>
  <c r="BL96" i="54"/>
  <c r="BL84" i="54"/>
  <c r="BL82" i="54"/>
  <c r="BL80" i="54"/>
  <c r="BL78" i="54"/>
  <c r="BL87" i="54"/>
  <c r="BI95" i="54"/>
  <c r="BK72" i="54" s="1"/>
  <c r="AU95" i="54"/>
  <c r="AU94" i="54" s="1"/>
  <c r="AU93" i="54" s="1"/>
  <c r="AU92" i="54" s="1"/>
  <c r="AU91" i="54" s="1"/>
  <c r="AU90" i="54" s="1"/>
  <c r="AU89" i="54" s="1"/>
  <c r="AU88" i="54" s="1"/>
  <c r="AU87" i="54" s="1"/>
  <c r="AU86" i="54" s="1"/>
  <c r="AU85" i="54" s="1"/>
  <c r="AU84" i="54" s="1"/>
  <c r="AU83" i="54" s="1"/>
  <c r="AU82" i="54" s="1"/>
  <c r="AU81" i="54" s="1"/>
  <c r="AU80" i="54" s="1"/>
  <c r="AU79" i="54" s="1"/>
  <c r="AU78" i="54" s="1"/>
  <c r="DF62" i="54"/>
  <c r="CY63" i="54"/>
  <c r="CY95" i="54" s="1"/>
  <c r="DG63" i="54"/>
  <c r="DI63" i="54" s="1"/>
  <c r="CX63" i="54"/>
  <c r="CX95" i="54" s="1"/>
  <c r="BH63" i="54"/>
  <c r="BI63" i="54" s="1"/>
  <c r="CP94" i="54"/>
  <c r="CG63" i="54"/>
  <c r="CK63" i="54" s="1"/>
  <c r="F11" i="43"/>
  <c r="D47" i="2"/>
  <c r="F21" i="57" s="1"/>
  <c r="I22" i="7"/>
  <c r="F53" i="2"/>
  <c r="D27" i="57" s="1"/>
  <c r="G13" i="15"/>
  <c r="T20" i="10"/>
  <c r="S20" i="10"/>
  <c r="L46" i="2"/>
  <c r="B80" i="2"/>
  <c r="B28" i="4"/>
  <c r="G28" i="4" s="1"/>
  <c r="L27" i="57" s="1"/>
  <c r="E18" i="5"/>
  <c r="F21" i="4"/>
  <c r="G24" i="2"/>
  <c r="D24" i="2"/>
  <c r="DM63" i="54" l="1"/>
  <c r="DQ63" i="54" s="1"/>
  <c r="DF94" i="54"/>
  <c r="BL72" i="54"/>
  <c r="BM77" i="54" s="1"/>
  <c r="BM78" i="54" s="1"/>
  <c r="BM79" i="54" s="1"/>
  <c r="BM80" i="54" s="1"/>
  <c r="BM81" i="54" s="1"/>
  <c r="BM82" i="54" s="1"/>
  <c r="BM83" i="54" s="1"/>
  <c r="BM84" i="54" s="1"/>
  <c r="BM85" i="54" s="1"/>
  <c r="BM86" i="54" s="1"/>
  <c r="BM87" i="54" s="1"/>
  <c r="BM88" i="54" s="1"/>
  <c r="BM89" i="54" s="1"/>
  <c r="BM90" i="54" s="1"/>
  <c r="BM91" i="54" s="1"/>
  <c r="BM92" i="54" s="1"/>
  <c r="BM93" i="54" s="1"/>
  <c r="BM94" i="54" s="1"/>
  <c r="BM95" i="54" s="1"/>
  <c r="CL63" i="54"/>
  <c r="CL95" i="54" s="1"/>
  <c r="B12" i="55"/>
  <c r="AU77" i="54"/>
  <c r="AU76" i="54" s="1"/>
  <c r="DR63" i="54"/>
  <c r="DR95" i="54" s="1"/>
  <c r="CW63" i="54"/>
  <c r="DA63" i="54" s="1"/>
  <c r="F11" i="55"/>
  <c r="M16" i="44"/>
  <c r="D29" i="7"/>
  <c r="I28" i="4"/>
  <c r="G12" i="15"/>
  <c r="B29" i="7"/>
  <c r="C47" i="2"/>
  <c r="G21" i="57" s="1"/>
  <c r="E54" i="2"/>
  <c r="C28" i="57" s="1"/>
  <c r="M53" i="2"/>
  <c r="O53" i="2" s="1"/>
  <c r="E27" i="57" s="1"/>
  <c r="H24" i="2"/>
  <c r="H23" i="7"/>
  <c r="H29" i="4"/>
  <c r="I28" i="57" s="1"/>
  <c r="B25" i="2"/>
  <c r="F25" i="2" s="1"/>
  <c r="CM63" i="54" l="1"/>
  <c r="DS63" i="54"/>
  <c r="DB63" i="54"/>
  <c r="DB95" i="54" s="1"/>
  <c r="DT63" i="54"/>
  <c r="DT95" i="54" s="1"/>
  <c r="DX95" i="54" s="1"/>
  <c r="DX94" i="54" s="1"/>
  <c r="DX93" i="54" s="1"/>
  <c r="DX92" i="54" s="1"/>
  <c r="DX91" i="54" s="1"/>
  <c r="DX90" i="54" s="1"/>
  <c r="DX89" i="54" s="1"/>
  <c r="DX88" i="54" s="1"/>
  <c r="DX87" i="54" s="1"/>
  <c r="DX86" i="54" s="1"/>
  <c r="DX85" i="54" s="1"/>
  <c r="DX84" i="54" s="1"/>
  <c r="DX83" i="54" s="1"/>
  <c r="DX82" i="54" s="1"/>
  <c r="DX81" i="54" s="1"/>
  <c r="DX80" i="54" s="1"/>
  <c r="DX79" i="54" s="1"/>
  <c r="DX78" i="54" s="1"/>
  <c r="CN63" i="54"/>
  <c r="CN95" i="54" s="1"/>
  <c r="CP95" i="54" s="1"/>
  <c r="CR72" i="54" s="1"/>
  <c r="AV83" i="54"/>
  <c r="AV91" i="54"/>
  <c r="AV79" i="54"/>
  <c r="AV84" i="54"/>
  <c r="AV92" i="54"/>
  <c r="AV78" i="54"/>
  <c r="AV94" i="54"/>
  <c r="AV95" i="54"/>
  <c r="AV93" i="54"/>
  <c r="AV86" i="54"/>
  <c r="AV81" i="54"/>
  <c r="AV85" i="54"/>
  <c r="AV89" i="54"/>
  <c r="AV87" i="54"/>
  <c r="AV90" i="54"/>
  <c r="AV76" i="54"/>
  <c r="AV82" i="54"/>
  <c r="AV77" i="54"/>
  <c r="AV88" i="54"/>
  <c r="AV80" i="54"/>
  <c r="AV96" i="54"/>
  <c r="F29" i="7"/>
  <c r="J27" i="57"/>
  <c r="D29" i="4"/>
  <c r="D25" i="8"/>
  <c r="C26" i="8" s="1"/>
  <c r="E80" i="2"/>
  <c r="Q21" i="10"/>
  <c r="R21" i="10" s="1"/>
  <c r="G11" i="15"/>
  <c r="G47" i="2"/>
  <c r="B54" i="2"/>
  <c r="E30" i="7"/>
  <c r="C25" i="2"/>
  <c r="CR95" i="54" l="1"/>
  <c r="CR94" i="54" s="1"/>
  <c r="CR93" i="54" s="1"/>
  <c r="CR92" i="54" s="1"/>
  <c r="CR91" i="54" s="1"/>
  <c r="CR90" i="54" s="1"/>
  <c r="CR89" i="54" s="1"/>
  <c r="CR88" i="54" s="1"/>
  <c r="CR87" i="54" s="1"/>
  <c r="CR86" i="54" s="1"/>
  <c r="CR85" i="54" s="1"/>
  <c r="CR84" i="54" s="1"/>
  <c r="CR83" i="54" s="1"/>
  <c r="CR82" i="54" s="1"/>
  <c r="CR81" i="54" s="1"/>
  <c r="CR80" i="54" s="1"/>
  <c r="CR79" i="54" s="1"/>
  <c r="CR78" i="54" s="1"/>
  <c r="CR77" i="54" s="1"/>
  <c r="CR76" i="54" s="1"/>
  <c r="DC63" i="54"/>
  <c r="DV95" i="54"/>
  <c r="DX72" i="54" s="1"/>
  <c r="CO63" i="54"/>
  <c r="DU63" i="54"/>
  <c r="DV63" i="54" s="1"/>
  <c r="AV72" i="54"/>
  <c r="AW76" i="54" s="1"/>
  <c r="AW77" i="54" s="1"/>
  <c r="DD63" i="54"/>
  <c r="DD95" i="54" s="1"/>
  <c r="DF95" i="54" s="1"/>
  <c r="DH72" i="54" s="1"/>
  <c r="DY96" i="54"/>
  <c r="DY79" i="54"/>
  <c r="DY95" i="54"/>
  <c r="DY84" i="54"/>
  <c r="DY93" i="54"/>
  <c r="DY78" i="54"/>
  <c r="DY91" i="54"/>
  <c r="DY89" i="54"/>
  <c r="DY87" i="54"/>
  <c r="DY85" i="54"/>
  <c r="DY80" i="54"/>
  <c r="DY83" i="54"/>
  <c r="DY81" i="54"/>
  <c r="DY94" i="54"/>
  <c r="DY92" i="54"/>
  <c r="DY90" i="54"/>
  <c r="DY88" i="54"/>
  <c r="DY86" i="54"/>
  <c r="DY82" i="54"/>
  <c r="DX77" i="54"/>
  <c r="DX76" i="54" s="1"/>
  <c r="F54" i="2"/>
  <c r="D28" i="57" s="1"/>
  <c r="H11" i="15"/>
  <c r="S21" i="10"/>
  <c r="T21" i="10"/>
  <c r="B81" i="2"/>
  <c r="B29" i="4"/>
  <c r="G29" i="4" s="1"/>
  <c r="L28" i="57" s="1"/>
  <c r="G25" i="2"/>
  <c r="H47" i="2"/>
  <c r="H21" i="57" s="1"/>
  <c r="D25" i="2"/>
  <c r="DH95" i="54" l="1"/>
  <c r="DH94" i="54" s="1"/>
  <c r="DH93" i="54" s="1"/>
  <c r="DH92" i="54" s="1"/>
  <c r="DH91" i="54" s="1"/>
  <c r="DH90" i="54" s="1"/>
  <c r="DH89" i="54" s="1"/>
  <c r="DH88" i="54" s="1"/>
  <c r="DH87" i="54" s="1"/>
  <c r="DH86" i="54" s="1"/>
  <c r="DH85" i="54" s="1"/>
  <c r="DH84" i="54" s="1"/>
  <c r="DH83" i="54" s="1"/>
  <c r="DH82" i="54" s="1"/>
  <c r="DH81" i="54" s="1"/>
  <c r="DH80" i="54" s="1"/>
  <c r="DH79" i="54" s="1"/>
  <c r="DH78" i="54" s="1"/>
  <c r="DH77" i="54" s="1"/>
  <c r="DI82" i="54" s="1"/>
  <c r="DE63" i="54"/>
  <c r="DF63" i="54" s="1"/>
  <c r="DY72" i="54"/>
  <c r="DZ78" i="54" s="1"/>
  <c r="DZ79" i="54" s="1"/>
  <c r="DZ80" i="54" s="1"/>
  <c r="DZ81" i="54" s="1"/>
  <c r="DZ82" i="54" s="1"/>
  <c r="DZ83" i="54" s="1"/>
  <c r="DZ84" i="54" s="1"/>
  <c r="DZ85" i="54" s="1"/>
  <c r="DZ86" i="54" s="1"/>
  <c r="DZ87" i="54" s="1"/>
  <c r="DZ88" i="54" s="1"/>
  <c r="DZ89" i="54" s="1"/>
  <c r="DZ90" i="54" s="1"/>
  <c r="DZ91" i="54" s="1"/>
  <c r="DZ92" i="54" s="1"/>
  <c r="DZ93" i="54" s="1"/>
  <c r="DZ94" i="54" s="1"/>
  <c r="DZ95" i="54" s="1"/>
  <c r="DZ96" i="54" s="1"/>
  <c r="C12" i="55"/>
  <c r="D12" i="55" s="1"/>
  <c r="F12" i="55" s="1"/>
  <c r="AW78" i="54"/>
  <c r="AW79" i="54" s="1"/>
  <c r="AW80" i="54" s="1"/>
  <c r="AW81" i="54" s="1"/>
  <c r="AW82" i="54" s="1"/>
  <c r="AW83" i="54" s="1"/>
  <c r="AW84" i="54" s="1"/>
  <c r="AW85" i="54" s="1"/>
  <c r="AW86" i="54" s="1"/>
  <c r="AW87" i="54" s="1"/>
  <c r="AW88" i="54" s="1"/>
  <c r="AW89" i="54" s="1"/>
  <c r="AW90" i="54" s="1"/>
  <c r="AW91" i="54" s="1"/>
  <c r="AW92" i="54" s="1"/>
  <c r="AW93" i="54" s="1"/>
  <c r="AW94" i="54" s="1"/>
  <c r="AW95" i="54" s="1"/>
  <c r="CP63" i="54"/>
  <c r="CS94" i="54"/>
  <c r="CS95" i="54"/>
  <c r="CS84" i="54"/>
  <c r="CS85" i="54"/>
  <c r="CS92" i="54"/>
  <c r="CS79" i="54"/>
  <c r="CS77" i="54"/>
  <c r="CS82" i="54"/>
  <c r="CS90" i="54"/>
  <c r="CS91" i="54"/>
  <c r="CS93" i="54"/>
  <c r="CS87" i="54"/>
  <c r="CS80" i="54"/>
  <c r="CS83" i="54"/>
  <c r="CS81" i="54"/>
  <c r="CS76" i="54"/>
  <c r="CS86" i="54"/>
  <c r="CS78" i="54"/>
  <c r="CS96" i="54"/>
  <c r="CS89" i="54"/>
  <c r="CS88" i="54"/>
  <c r="B13" i="55"/>
  <c r="BA137" i="33"/>
  <c r="D30" i="7"/>
  <c r="B30" i="7"/>
  <c r="J12" i="15"/>
  <c r="J13" i="15" s="1"/>
  <c r="J14" i="15" s="1"/>
  <c r="J15" i="15" s="1"/>
  <c r="J16" i="15" s="1"/>
  <c r="J17" i="15" s="1"/>
  <c r="J18" i="15" s="1"/>
  <c r="J19" i="15" s="1"/>
  <c r="J20" i="15" s="1"/>
  <c r="J21" i="15" s="1"/>
  <c r="J22" i="15" s="1"/>
  <c r="J23" i="15" s="1"/>
  <c r="J24" i="15" s="1"/>
  <c r="J25" i="15" s="1"/>
  <c r="J26" i="15" s="1"/>
  <c r="J27" i="15" s="1"/>
  <c r="J28" i="15" s="1"/>
  <c r="J29" i="15" s="1"/>
  <c r="J30" i="15" s="1"/>
  <c r="I29" i="4"/>
  <c r="J28" i="57" s="1"/>
  <c r="M54" i="2"/>
  <c r="O54" i="2" s="1"/>
  <c r="E28" i="57" s="1"/>
  <c r="H25" i="2"/>
  <c r="E55" i="2"/>
  <c r="C29" i="57" s="1"/>
  <c r="I47" i="2"/>
  <c r="H30" i="4"/>
  <c r="I29" i="57" s="1"/>
  <c r="B26" i="2"/>
  <c r="F26" i="2" s="1"/>
  <c r="DI77" i="54" l="1"/>
  <c r="DI83" i="54"/>
  <c r="DI92" i="54"/>
  <c r="DI89" i="54"/>
  <c r="DI90" i="54"/>
  <c r="DI79" i="54"/>
  <c r="DH76" i="54"/>
  <c r="DI94" i="54"/>
  <c r="DI81" i="54"/>
  <c r="DI91" i="54"/>
  <c r="DI96" i="54"/>
  <c r="DI78" i="54"/>
  <c r="DI84" i="54"/>
  <c r="DI93" i="54"/>
  <c r="DI88" i="54"/>
  <c r="DI85" i="54"/>
  <c r="DI86" i="54"/>
  <c r="DI80" i="54"/>
  <c r="DI87" i="54"/>
  <c r="DI95" i="54"/>
  <c r="CD63" i="54"/>
  <c r="CS72" i="54"/>
  <c r="CT76" i="54" s="1"/>
  <c r="CT77" i="54" s="1"/>
  <c r="CT78" i="54" s="1"/>
  <c r="D30" i="4"/>
  <c r="D26" i="8"/>
  <c r="C27" i="8" s="1"/>
  <c r="E81" i="2"/>
  <c r="Q22" i="10"/>
  <c r="R22" i="10" s="1"/>
  <c r="F30" i="7"/>
  <c r="B55" i="2"/>
  <c r="J47" i="2"/>
  <c r="E31" i="7"/>
  <c r="C26" i="2"/>
  <c r="G26" i="2" s="1"/>
  <c r="M55" i="2" s="1"/>
  <c r="O55" i="2" s="1"/>
  <c r="E29" i="57" s="1"/>
  <c r="DI72" i="54" l="1"/>
  <c r="DJ77" i="54" s="1"/>
  <c r="DJ78" i="54" s="1"/>
  <c r="DJ79" i="54" s="1"/>
  <c r="DJ80" i="54" s="1"/>
  <c r="DJ81" i="54" s="1"/>
  <c r="DJ82" i="54" s="1"/>
  <c r="DJ83" i="54" s="1"/>
  <c r="DJ84" i="54" s="1"/>
  <c r="DJ85" i="54" s="1"/>
  <c r="DJ86" i="54" s="1"/>
  <c r="DJ87" i="54" s="1"/>
  <c r="DJ88" i="54" s="1"/>
  <c r="DJ89" i="54" s="1"/>
  <c r="DJ90" i="54" s="1"/>
  <c r="DJ91" i="54" s="1"/>
  <c r="DJ92" i="54" s="1"/>
  <c r="DJ93" i="54" s="1"/>
  <c r="DJ94" i="54" s="1"/>
  <c r="DJ95" i="54" s="1"/>
  <c r="DJ96" i="54" s="1"/>
  <c r="CT79" i="54"/>
  <c r="CT80" i="54" s="1"/>
  <c r="CT81" i="54" s="1"/>
  <c r="CT82" i="54" s="1"/>
  <c r="CT83" i="54" s="1"/>
  <c r="CT84" i="54" s="1"/>
  <c r="CT85" i="54" s="1"/>
  <c r="CT86" i="54" s="1"/>
  <c r="CT87" i="54" s="1"/>
  <c r="CT88" i="54" s="1"/>
  <c r="CT89" i="54" s="1"/>
  <c r="CT90" i="54" s="1"/>
  <c r="CT91" i="54" s="1"/>
  <c r="CT92" i="54" s="1"/>
  <c r="CT93" i="54" s="1"/>
  <c r="CT94" i="54" s="1"/>
  <c r="CT95" i="54" s="1"/>
  <c r="B30" i="4"/>
  <c r="G30" i="4" s="1"/>
  <c r="L29" i="57" s="1"/>
  <c r="S22" i="10"/>
  <c r="T22" i="10"/>
  <c r="F55" i="2"/>
  <c r="D29" i="57" s="1"/>
  <c r="E22" i="4"/>
  <c r="B82" i="2"/>
  <c r="H26" i="2"/>
  <c r="K47" i="2"/>
  <c r="D26" i="2"/>
  <c r="C13" i="55" l="1"/>
  <c r="D13" i="55" s="1"/>
  <c r="F13" i="55" s="1"/>
  <c r="D31" i="7"/>
  <c r="I23" i="7"/>
  <c r="D48" i="2"/>
  <c r="F22" i="57" s="1"/>
  <c r="B31" i="7"/>
  <c r="I30" i="4"/>
  <c r="D27" i="8"/>
  <c r="C28" i="8" s="1"/>
  <c r="E82" i="2"/>
  <c r="Q23" i="10"/>
  <c r="R23" i="10" s="1"/>
  <c r="L47" i="2"/>
  <c r="E19" i="5"/>
  <c r="F22" i="4"/>
  <c r="B56" i="2"/>
  <c r="E56" i="2"/>
  <c r="C30" i="57" s="1"/>
  <c r="B27" i="2"/>
  <c r="F27" i="2" s="1"/>
  <c r="H31" i="4"/>
  <c r="I30" i="57" s="1"/>
  <c r="F31" i="7" l="1"/>
  <c r="J29" i="57"/>
  <c r="D31" i="4"/>
  <c r="F56" i="2"/>
  <c r="D30" i="57" s="1"/>
  <c r="T23" i="10"/>
  <c r="S23" i="10"/>
  <c r="C27" i="2"/>
  <c r="D27" i="2" s="1"/>
  <c r="C48" i="2"/>
  <c r="G22" i="57" s="1"/>
  <c r="H24" i="7"/>
  <c r="E32" i="7"/>
  <c r="B31" i="4"/>
  <c r="G31" i="4" s="1"/>
  <c r="L30" i="57" s="1"/>
  <c r="B83" i="2"/>
  <c r="D32" i="7" l="1"/>
  <c r="G48" i="2"/>
  <c r="G27" i="2"/>
  <c r="M56" i="2" s="1"/>
  <c r="O56" i="2" s="1"/>
  <c r="E30" i="57" s="1"/>
  <c r="E57" i="2"/>
  <c r="C31" i="57" s="1"/>
  <c r="I31" i="4"/>
  <c r="J30" i="57" s="1"/>
  <c r="B32" i="7"/>
  <c r="H32" i="4"/>
  <c r="I31" i="57" s="1"/>
  <c r="B28" i="2"/>
  <c r="F28" i="2" s="1"/>
  <c r="D32" i="4" l="1"/>
  <c r="H27" i="2"/>
  <c r="D28" i="8" s="1"/>
  <c r="C29" i="8" s="1"/>
  <c r="F32" i="7"/>
  <c r="H48" i="2"/>
  <c r="H22" i="57" s="1"/>
  <c r="E33" i="7"/>
  <c r="C28" i="2"/>
  <c r="E83" i="2" l="1"/>
  <c r="BA138" i="33"/>
  <c r="B57" i="2"/>
  <c r="Q24" i="10"/>
  <c r="R24" i="10" s="1"/>
  <c r="T24" i="10" s="1"/>
  <c r="F57" i="2"/>
  <c r="D31" i="57" s="1"/>
  <c r="B32" i="4"/>
  <c r="G32" i="4" s="1"/>
  <c r="L31" i="57" s="1"/>
  <c r="G28" i="2"/>
  <c r="B84" i="2"/>
  <c r="I48" i="2"/>
  <c r="J48" i="2" s="1"/>
  <c r="D28" i="2"/>
  <c r="S24" i="10" l="1"/>
  <c r="D33" i="7"/>
  <c r="B33" i="7"/>
  <c r="I32" i="4"/>
  <c r="J31" i="57" s="1"/>
  <c r="E23" i="4"/>
  <c r="M57" i="2"/>
  <c r="O57" i="2" s="1"/>
  <c r="E31" i="57" s="1"/>
  <c r="H28" i="2"/>
  <c r="E58" i="2"/>
  <c r="C32" i="57" s="1"/>
  <c r="K48" i="2"/>
  <c r="H33" i="4"/>
  <c r="I32" i="57" s="1"/>
  <c r="B29" i="2"/>
  <c r="F29" i="2" s="1"/>
  <c r="D49" i="2" l="1"/>
  <c r="I24" i="7"/>
  <c r="D33" i="4"/>
  <c r="F33" i="7"/>
  <c r="D29" i="8"/>
  <c r="C30" i="8" s="1"/>
  <c r="E84" i="2"/>
  <c r="Q25" i="10"/>
  <c r="R25" i="10" s="1"/>
  <c r="L48" i="2"/>
  <c r="E20" i="5"/>
  <c r="F23" i="4"/>
  <c r="B58" i="2"/>
  <c r="E34" i="7"/>
  <c r="C29" i="2"/>
  <c r="C49" i="2" l="1"/>
  <c r="G23" i="57" s="1"/>
  <c r="F23" i="57"/>
  <c r="T25" i="10"/>
  <c r="S25" i="10"/>
  <c r="F58" i="2"/>
  <c r="D32" i="57" s="1"/>
  <c r="B33" i="4"/>
  <c r="G33" i="4" s="1"/>
  <c r="L32" i="57" s="1"/>
  <c r="B85" i="2"/>
  <c r="G29" i="2"/>
  <c r="H25" i="7"/>
  <c r="D29" i="2"/>
  <c r="BA139" i="33" l="1"/>
  <c r="D34" i="7"/>
  <c r="H34" i="4"/>
  <c r="B34" i="7"/>
  <c r="I33" i="4"/>
  <c r="J32" i="57" s="1"/>
  <c r="G49" i="2"/>
  <c r="H49" i="2" s="1"/>
  <c r="H23" i="57" s="1"/>
  <c r="M58" i="2"/>
  <c r="O58" i="2" s="1"/>
  <c r="E32" i="57" s="1"/>
  <c r="H29" i="2"/>
  <c r="E59" i="2"/>
  <c r="C33" i="57" s="1"/>
  <c r="B30" i="2"/>
  <c r="F30" i="2" s="1"/>
  <c r="E35" i="7" l="1"/>
  <c r="I33" i="57"/>
  <c r="D34" i="4"/>
  <c r="F34" i="7"/>
  <c r="D30" i="8"/>
  <c r="Q26" i="10"/>
  <c r="R26" i="10" s="1"/>
  <c r="C30" i="2"/>
  <c r="G30" i="2" s="1"/>
  <c r="H30" i="2" s="1"/>
  <c r="B59" i="2"/>
  <c r="E85" i="2"/>
  <c r="I49" i="2"/>
  <c r="C31" i="8" l="1"/>
  <c r="C32" i="8" s="1"/>
  <c r="M59" i="2"/>
  <c r="O59" i="2" s="1"/>
  <c r="E33" i="57" s="1"/>
  <c r="D31" i="8"/>
  <c r="C31" i="11"/>
  <c r="E86" i="2"/>
  <c r="E88" i="2" s="1"/>
  <c r="F73" i="2" s="1"/>
  <c r="G73" i="2" s="1"/>
  <c r="C101" i="2" s="1"/>
  <c r="Q27" i="10"/>
  <c r="R27" i="10" s="1"/>
  <c r="S26" i="10"/>
  <c r="T26" i="10"/>
  <c r="D30" i="2"/>
  <c r="F59" i="2"/>
  <c r="D33" i="57" s="1"/>
  <c r="B86" i="2"/>
  <c r="B34" i="4"/>
  <c r="G34" i="4" s="1"/>
  <c r="L33" i="57" s="1"/>
  <c r="J49" i="2"/>
  <c r="E31" i="11" l="1"/>
  <c r="D35" i="7"/>
  <c r="J21" i="4"/>
  <c r="M20" i="57" s="1"/>
  <c r="F79" i="2"/>
  <c r="G79" i="2" s="1"/>
  <c r="C107" i="2" s="1"/>
  <c r="F77" i="2"/>
  <c r="G77" i="2" s="1"/>
  <c r="C105" i="2" s="1"/>
  <c r="F78" i="2"/>
  <c r="G78" i="2" s="1"/>
  <c r="C106" i="2" s="1"/>
  <c r="F70" i="2"/>
  <c r="G70" i="2" s="1"/>
  <c r="C98" i="2" s="1"/>
  <c r="F72" i="2"/>
  <c r="G72" i="2" s="1"/>
  <c r="C100" i="2" s="1"/>
  <c r="F86" i="2"/>
  <c r="G86" i="2" s="1"/>
  <c r="C114" i="2" s="1"/>
  <c r="F71" i="2"/>
  <c r="G71" i="2" s="1"/>
  <c r="C99" i="2" s="1"/>
  <c r="F80" i="2"/>
  <c r="G80" i="2" s="1"/>
  <c r="C108" i="2" s="1"/>
  <c r="F85" i="2"/>
  <c r="G85" i="2" s="1"/>
  <c r="C113" i="2" s="1"/>
  <c r="F69" i="2"/>
  <c r="G69" i="2" s="1"/>
  <c r="C97" i="2" s="1"/>
  <c r="N16" i="58" s="1"/>
  <c r="F84" i="2"/>
  <c r="G84" i="2" s="1"/>
  <c r="C112" i="2" s="1"/>
  <c r="F68" i="2"/>
  <c r="G68" i="2" s="1"/>
  <c r="C96" i="2" s="1"/>
  <c r="N15" i="58" s="1"/>
  <c r="F83" i="2"/>
  <c r="G83" i="2" s="1"/>
  <c r="C111" i="2" s="1"/>
  <c r="F82" i="2"/>
  <c r="G82" i="2" s="1"/>
  <c r="C110" i="2" s="1"/>
  <c r="E12" i="8"/>
  <c r="D32" i="8"/>
  <c r="F76" i="2"/>
  <c r="G76" i="2" s="1"/>
  <c r="C104" i="2" s="1"/>
  <c r="F75" i="2"/>
  <c r="G75" i="2" s="1"/>
  <c r="C103" i="2" s="1"/>
  <c r="F67" i="2"/>
  <c r="F74" i="2"/>
  <c r="G74" i="2" s="1"/>
  <c r="C102" i="2" s="1"/>
  <c r="F81" i="2"/>
  <c r="G81" i="2" s="1"/>
  <c r="C109" i="2" s="1"/>
  <c r="S27" i="10"/>
  <c r="T27" i="10"/>
  <c r="G67" i="2"/>
  <c r="B35" i="7"/>
  <c r="I34" i="4"/>
  <c r="J33" i="57" s="1"/>
  <c r="E24" i="4"/>
  <c r="K49" i="2"/>
  <c r="J19" i="4" l="1"/>
  <c r="M18" i="57" s="1"/>
  <c r="C95" i="2"/>
  <c r="N14" i="58" s="1"/>
  <c r="O14" i="58" s="1"/>
  <c r="J32" i="4"/>
  <c r="M31" i="57" s="1"/>
  <c r="J26" i="4"/>
  <c r="M25" i="57" s="1"/>
  <c r="J23" i="4"/>
  <c r="M22" i="57" s="1"/>
  <c r="J17" i="4"/>
  <c r="M16" i="57" s="1"/>
  <c r="K18" i="44"/>
  <c r="J25" i="4"/>
  <c r="M24" i="57" s="1"/>
  <c r="D50" i="2"/>
  <c r="F24" i="57" s="1"/>
  <c r="I25" i="7"/>
  <c r="J30" i="4"/>
  <c r="M29" i="57" s="1"/>
  <c r="J34" i="4"/>
  <c r="M33" i="57" s="1"/>
  <c r="J29" i="4"/>
  <c r="M28" i="57" s="1"/>
  <c r="J24" i="4"/>
  <c r="M23" i="57" s="1"/>
  <c r="J31" i="4"/>
  <c r="M30" i="57" s="1"/>
  <c r="J33" i="4"/>
  <c r="M32" i="57" s="1"/>
  <c r="J20" i="4"/>
  <c r="M19" i="57" s="1"/>
  <c r="J27" i="4"/>
  <c r="M26" i="57" s="1"/>
  <c r="J22" i="4"/>
  <c r="M21" i="57" s="1"/>
  <c r="J16" i="4"/>
  <c r="M15" i="57" s="1"/>
  <c r="K17" i="44"/>
  <c r="J28" i="4"/>
  <c r="M27" i="57" s="1"/>
  <c r="J18" i="4"/>
  <c r="M17" i="57" s="1"/>
  <c r="J15" i="4"/>
  <c r="F12" i="8"/>
  <c r="G12" i="8" s="1"/>
  <c r="E13" i="8" s="1"/>
  <c r="F13" i="8" s="1"/>
  <c r="G13" i="8" s="1"/>
  <c r="F88" i="2"/>
  <c r="L49" i="2"/>
  <c r="F35" i="7"/>
  <c r="E21" i="5"/>
  <c r="F24" i="4"/>
  <c r="K15" i="4" l="1"/>
  <c r="M14" i="57"/>
  <c r="N14" i="57" s="1"/>
  <c r="D95" i="2"/>
  <c r="K16" i="44"/>
  <c r="L16" i="44" s="1"/>
  <c r="N16" i="44" s="1"/>
  <c r="E14" i="8"/>
  <c r="H31" i="11"/>
  <c r="I11" i="11"/>
  <c r="C9" i="6"/>
  <c r="J16" i="7"/>
  <c r="C50" i="2"/>
  <c r="G24" i="57" s="1"/>
  <c r="H26" i="7"/>
  <c r="BA140" i="33" l="1"/>
  <c r="D11" i="43"/>
  <c r="C12" i="5"/>
  <c r="D96" i="2"/>
  <c r="G50" i="2"/>
  <c r="H50" i="2" s="1"/>
  <c r="H24" i="57" s="1"/>
  <c r="F14" i="8"/>
  <c r="G14" i="8" s="1"/>
  <c r="K16" i="7"/>
  <c r="D9" i="6"/>
  <c r="E9" i="6" s="1"/>
  <c r="B10" i="6" s="1"/>
  <c r="D12" i="43" l="1"/>
  <c r="D97" i="2"/>
  <c r="C13" i="5"/>
  <c r="E15" i="8"/>
  <c r="G17" i="7"/>
  <c r="B12" i="5"/>
  <c r="D12" i="5" s="1"/>
  <c r="F12" i="5" s="1"/>
  <c r="I50" i="2"/>
  <c r="J50" i="2" s="1"/>
  <c r="K13" i="45" l="1"/>
  <c r="L13" i="45" s="1"/>
  <c r="D13" i="43"/>
  <c r="D98" i="2"/>
  <c r="C14" i="5"/>
  <c r="C16" i="4"/>
  <c r="B15" i="57" s="1"/>
  <c r="K15" i="57" s="1"/>
  <c r="N15" i="57" s="1"/>
  <c r="F15" i="8"/>
  <c r="G15" i="8" s="1"/>
  <c r="E25" i="4"/>
  <c r="K50" i="2"/>
  <c r="G14" i="45" l="1"/>
  <c r="B15" i="58" s="1"/>
  <c r="L15" i="58" s="1"/>
  <c r="O15" i="58" s="1"/>
  <c r="B11" i="43"/>
  <c r="E11" i="43" s="1"/>
  <c r="H11" i="43" s="1"/>
  <c r="K16" i="4"/>
  <c r="C10" i="6" s="1"/>
  <c r="I26" i="7"/>
  <c r="D99" i="2"/>
  <c r="C15" i="5"/>
  <c r="D51" i="2"/>
  <c r="F25" i="57" s="1"/>
  <c r="E16" i="8"/>
  <c r="L50" i="2"/>
  <c r="E22" i="5"/>
  <c r="F25" i="4"/>
  <c r="BA141" i="33" l="1"/>
  <c r="J17" i="7"/>
  <c r="K17" i="7" s="1"/>
  <c r="D100" i="2"/>
  <c r="C16" i="5"/>
  <c r="F16" i="8"/>
  <c r="G16" i="8" s="1"/>
  <c r="C51" i="2"/>
  <c r="G25" i="57" s="1"/>
  <c r="H27" i="7"/>
  <c r="D10" i="6" l="1"/>
  <c r="E10" i="6" s="1"/>
  <c r="B11" i="6" s="1"/>
  <c r="D101" i="2"/>
  <c r="C17" i="5"/>
  <c r="E17" i="8"/>
  <c r="G18" i="7"/>
  <c r="B13" i="5"/>
  <c r="D13" i="5" s="1"/>
  <c r="F13" i="5" s="1"/>
  <c r="G51" i="2"/>
  <c r="H51" i="2" s="1"/>
  <c r="H25" i="57" s="1"/>
  <c r="C17" i="4" l="1"/>
  <c r="C18" i="5"/>
  <c r="D102" i="2"/>
  <c r="F17" i="8"/>
  <c r="G17" i="8" s="1"/>
  <c r="I51" i="2"/>
  <c r="J51" i="2" s="1"/>
  <c r="K17" i="4" l="1"/>
  <c r="B16" i="57"/>
  <c r="K16" i="57" s="1"/>
  <c r="N16" i="57" s="1"/>
  <c r="D103" i="2"/>
  <c r="C19" i="5"/>
  <c r="E18" i="8"/>
  <c r="F18" i="8" s="1"/>
  <c r="G18" i="8" s="1"/>
  <c r="C11" i="6"/>
  <c r="J18" i="7"/>
  <c r="E26" i="4"/>
  <c r="K51" i="2"/>
  <c r="D104" i="2" l="1"/>
  <c r="C20" i="5"/>
  <c r="I27" i="7"/>
  <c r="D52" i="2"/>
  <c r="F26" i="57" s="1"/>
  <c r="E19" i="8"/>
  <c r="F19" i="8" s="1"/>
  <c r="G19" i="8" s="1"/>
  <c r="L51" i="2"/>
  <c r="D11" i="6"/>
  <c r="E11" i="6" s="1"/>
  <c r="K18" i="7"/>
  <c r="E23" i="5"/>
  <c r="F26" i="4"/>
  <c r="C21" i="5" l="1"/>
  <c r="D105" i="2"/>
  <c r="E20" i="8"/>
  <c r="F20" i="8" s="1"/>
  <c r="G20" i="8" s="1"/>
  <c r="B12" i="6"/>
  <c r="G19" i="7"/>
  <c r="B14" i="5"/>
  <c r="D14" i="5" s="1"/>
  <c r="F14" i="5" s="1"/>
  <c r="C52" i="2"/>
  <c r="G26" i="57" s="1"/>
  <c r="H28" i="7"/>
  <c r="G52" i="2" l="1"/>
  <c r="H52" i="2" s="1"/>
  <c r="H26" i="57" s="1"/>
  <c r="C18" i="4"/>
  <c r="B17" i="57" s="1"/>
  <c r="K17" i="57" s="1"/>
  <c r="N17" i="57" s="1"/>
  <c r="D106" i="2"/>
  <c r="C22" i="5"/>
  <c r="E21" i="8"/>
  <c r="F21" i="8" s="1"/>
  <c r="G21" i="8" s="1"/>
  <c r="BA142" i="33" l="1"/>
  <c r="K18" i="4"/>
  <c r="C12" i="6" s="1"/>
  <c r="D107" i="2"/>
  <c r="C23" i="5"/>
  <c r="E22" i="8"/>
  <c r="F22" i="8" s="1"/>
  <c r="G22" i="8" s="1"/>
  <c r="I52" i="2"/>
  <c r="J52" i="2" s="1"/>
  <c r="J19" i="7" l="1"/>
  <c r="K19" i="7" s="1"/>
  <c r="D108" i="2"/>
  <c r="C24" i="5"/>
  <c r="E23" i="8"/>
  <c r="F23" i="8" s="1"/>
  <c r="G23" i="8" s="1"/>
  <c r="E27" i="4"/>
  <c r="K52" i="2"/>
  <c r="D12" i="6" l="1"/>
  <c r="E12" i="6" s="1"/>
  <c r="B13" i="6" s="1"/>
  <c r="D53" i="2"/>
  <c r="F27" i="57" s="1"/>
  <c r="D109" i="2"/>
  <c r="C25" i="5"/>
  <c r="I28" i="7"/>
  <c r="E24" i="8"/>
  <c r="F24" i="8" s="1"/>
  <c r="G24" i="8" s="1"/>
  <c r="L52" i="2"/>
  <c r="G20" i="7"/>
  <c r="B15" i="5"/>
  <c r="D15" i="5" s="1"/>
  <c r="F15" i="5" s="1"/>
  <c r="E24" i="5"/>
  <c r="F27" i="4"/>
  <c r="BA143" i="33" l="1"/>
  <c r="D110" i="2"/>
  <c r="C26" i="5"/>
  <c r="C19" i="4"/>
  <c r="B18" i="57" s="1"/>
  <c r="K18" i="57" s="1"/>
  <c r="N18" i="57" s="1"/>
  <c r="E25" i="8"/>
  <c r="F25" i="8" s="1"/>
  <c r="G25" i="8" s="1"/>
  <c r="C53" i="2"/>
  <c r="G27" i="57" s="1"/>
  <c r="H29" i="7"/>
  <c r="K19" i="4" l="1"/>
  <c r="J20" i="7" s="1"/>
  <c r="G53" i="2"/>
  <c r="H53" i="2" s="1"/>
  <c r="H27" i="57" s="1"/>
  <c r="D111" i="2"/>
  <c r="C27" i="5"/>
  <c r="E26" i="8"/>
  <c r="F26" i="8" s="1"/>
  <c r="G26" i="8" s="1"/>
  <c r="C13" i="6" l="1"/>
  <c r="D112" i="2"/>
  <c r="C28" i="5"/>
  <c r="E27" i="8"/>
  <c r="F27" i="8" s="1"/>
  <c r="G27" i="8" s="1"/>
  <c r="D13" i="6"/>
  <c r="K20" i="7"/>
  <c r="I53" i="2"/>
  <c r="J53" i="2" s="1"/>
  <c r="E13" i="6" l="1"/>
  <c r="B14" i="6" s="1"/>
  <c r="D113" i="2"/>
  <c r="C29" i="5"/>
  <c r="E28" i="8"/>
  <c r="F28" i="8" s="1"/>
  <c r="G28" i="8" s="1"/>
  <c r="G21" i="7"/>
  <c r="B16" i="5"/>
  <c r="D16" i="5" s="1"/>
  <c r="F16" i="5" s="1"/>
  <c r="E28" i="4"/>
  <c r="K53" i="2"/>
  <c r="I29" i="7" l="1"/>
  <c r="C20" i="4"/>
  <c r="B19" i="57" s="1"/>
  <c r="K19" i="57" s="1"/>
  <c r="N19" i="57" s="1"/>
  <c r="D54" i="2"/>
  <c r="F28" i="57" s="1"/>
  <c r="C30" i="5"/>
  <c r="D114" i="2"/>
  <c r="E29" i="8"/>
  <c r="F29" i="8" s="1"/>
  <c r="G29" i="8" s="1"/>
  <c r="L53" i="2"/>
  <c r="E25" i="5"/>
  <c r="F28" i="4"/>
  <c r="BA144" i="33" l="1"/>
  <c r="K20" i="4"/>
  <c r="J21" i="7" s="1"/>
  <c r="C31" i="5"/>
  <c r="E30" i="8"/>
  <c r="F30" i="8" s="1"/>
  <c r="G30" i="8" s="1"/>
  <c r="C54" i="2"/>
  <c r="G28" i="57" s="1"/>
  <c r="H30" i="7"/>
  <c r="C14" i="6" l="1"/>
  <c r="G54" i="2"/>
  <c r="H54" i="2" s="1"/>
  <c r="H28" i="57" s="1"/>
  <c r="E31" i="8"/>
  <c r="D14" i="6"/>
  <c r="K21" i="7"/>
  <c r="I54" i="2" l="1"/>
  <c r="E14" i="6"/>
  <c r="B15" i="6" s="1"/>
  <c r="F31" i="8"/>
  <c r="G22" i="7"/>
  <c r="B17" i="5"/>
  <c r="D17" i="5" s="1"/>
  <c r="F17" i="5" s="1"/>
  <c r="J54" i="2"/>
  <c r="C21" i="4" l="1"/>
  <c r="B20" i="57" s="1"/>
  <c r="K20" i="57" s="1"/>
  <c r="N20" i="57" s="1"/>
  <c r="F32" i="8"/>
  <c r="G31" i="8"/>
  <c r="E29" i="4"/>
  <c r="K54" i="2"/>
  <c r="K21" i="4" l="1"/>
  <c r="J22" i="7" s="1"/>
  <c r="I30" i="7"/>
  <c r="D55" i="2"/>
  <c r="F29" i="57" s="1"/>
  <c r="L54" i="2"/>
  <c r="E26" i="5"/>
  <c r="F29" i="4"/>
  <c r="BA145" i="33" l="1"/>
  <c r="C15" i="6"/>
  <c r="D15" i="6"/>
  <c r="K22" i="7"/>
  <c r="C55" i="2"/>
  <c r="G29" i="57" s="1"/>
  <c r="H31" i="7"/>
  <c r="E15" i="6" l="1"/>
  <c r="B16" i="6" s="1"/>
  <c r="G55" i="2"/>
  <c r="H55" i="2" s="1"/>
  <c r="H29" i="57" s="1"/>
  <c r="G23" i="7"/>
  <c r="B18" i="5"/>
  <c r="D18" i="5" s="1"/>
  <c r="F18" i="5" s="1"/>
  <c r="C22" i="4" l="1"/>
  <c r="I55" i="2"/>
  <c r="K22" i="4" l="1"/>
  <c r="B21" i="57"/>
  <c r="K21" i="57" s="1"/>
  <c r="N21" i="57" s="1"/>
  <c r="C16" i="6"/>
  <c r="J23" i="7"/>
  <c r="J55" i="2"/>
  <c r="D16" i="6" l="1"/>
  <c r="E16" i="6" s="1"/>
  <c r="K23" i="7"/>
  <c r="E30" i="4"/>
  <c r="K55" i="2"/>
  <c r="D56" i="2" l="1"/>
  <c r="F30" i="57" s="1"/>
  <c r="I31" i="7"/>
  <c r="L55" i="2"/>
  <c r="G24" i="7"/>
  <c r="B19" i="5"/>
  <c r="D19" i="5" s="1"/>
  <c r="F19" i="5" s="1"/>
  <c r="B17" i="6"/>
  <c r="E27" i="5"/>
  <c r="F30" i="4"/>
  <c r="C23" i="4" l="1"/>
  <c r="B22" i="57" s="1"/>
  <c r="K22" i="57" s="1"/>
  <c r="N22" i="57" s="1"/>
  <c r="C56" i="2"/>
  <c r="G30" i="57" s="1"/>
  <c r="H32" i="7"/>
  <c r="C17" i="44" l="1"/>
  <c r="K23" i="4"/>
  <c r="J24" i="7" s="1"/>
  <c r="G56" i="2"/>
  <c r="C17" i="6" l="1"/>
  <c r="D17" i="6"/>
  <c r="K24" i="7"/>
  <c r="H56" i="2"/>
  <c r="H30" i="57" s="1"/>
  <c r="E17" i="6" l="1"/>
  <c r="B18" i="6" s="1"/>
  <c r="G25" i="7"/>
  <c r="B20" i="5"/>
  <c r="D20" i="5" s="1"/>
  <c r="F20" i="5" s="1"/>
  <c r="I56" i="2"/>
  <c r="J56" i="2" s="1"/>
  <c r="C24" i="4" l="1"/>
  <c r="B23" i="57" s="1"/>
  <c r="K23" i="57" s="1"/>
  <c r="N23" i="57" s="1"/>
  <c r="E31" i="4"/>
  <c r="K56" i="2"/>
  <c r="K24" i="4" l="1"/>
  <c r="J25" i="7" s="1"/>
  <c r="D57" i="2"/>
  <c r="F31" i="57" s="1"/>
  <c r="I32" i="7"/>
  <c r="L56" i="2"/>
  <c r="E28" i="5"/>
  <c r="F31" i="4"/>
  <c r="C18" i="6" l="1"/>
  <c r="D18" i="6"/>
  <c r="K25" i="7"/>
  <c r="C57" i="2"/>
  <c r="G31" i="57" s="1"/>
  <c r="E18" i="6" l="1"/>
  <c r="B19" i="6" s="1"/>
  <c r="G57" i="2"/>
  <c r="B21" i="5"/>
  <c r="D21" i="5" s="1"/>
  <c r="F21" i="5" s="1"/>
  <c r="G26" i="7"/>
  <c r="H33" i="7"/>
  <c r="C25" i="4" l="1"/>
  <c r="B24" i="57" s="1"/>
  <c r="K24" i="57" s="1"/>
  <c r="N24" i="57" s="1"/>
  <c r="H57" i="2"/>
  <c r="H31" i="57" s="1"/>
  <c r="K25" i="4" l="1"/>
  <c r="J26" i="7" s="1"/>
  <c r="I57" i="2"/>
  <c r="C19" i="6" l="1"/>
  <c r="D19" i="6"/>
  <c r="E19" i="6" s="1"/>
  <c r="K26" i="7"/>
  <c r="J57" i="2"/>
  <c r="G27" i="7" l="1"/>
  <c r="B22" i="5"/>
  <c r="D22" i="5" s="1"/>
  <c r="F22" i="5" s="1"/>
  <c r="B20" i="6"/>
  <c r="E32" i="4"/>
  <c r="K57" i="2"/>
  <c r="C26" i="4" l="1"/>
  <c r="I33" i="7"/>
  <c r="D58" i="2"/>
  <c r="F32" i="57" s="1"/>
  <c r="L57" i="2"/>
  <c r="E29" i="5"/>
  <c r="F32" i="4"/>
  <c r="K26" i="4" l="1"/>
  <c r="C20" i="6" s="1"/>
  <c r="B25" i="57"/>
  <c r="K25" i="57" s="1"/>
  <c r="N25" i="57" s="1"/>
  <c r="C58" i="2"/>
  <c r="G32" i="57" s="1"/>
  <c r="H34" i="7"/>
  <c r="J27" i="7" l="1"/>
  <c r="L17" i="44"/>
  <c r="G58" i="2"/>
  <c r="H58" i="2" s="1"/>
  <c r="H32" i="57" s="1"/>
  <c r="D20" i="6"/>
  <c r="E20" i="6" s="1"/>
  <c r="K27" i="7"/>
  <c r="G12" i="43" l="1"/>
  <c r="B21" i="6"/>
  <c r="G28" i="7"/>
  <c r="B23" i="5"/>
  <c r="D23" i="5" s="1"/>
  <c r="F23" i="5" s="1"/>
  <c r="I58" i="2"/>
  <c r="C27" i="4" l="1"/>
  <c r="B26" i="57" s="1"/>
  <c r="K26" i="57" s="1"/>
  <c r="N26" i="57" s="1"/>
  <c r="J58" i="2"/>
  <c r="K27" i="4" l="1"/>
  <c r="C21" i="6" s="1"/>
  <c r="E33" i="4"/>
  <c r="K58" i="2"/>
  <c r="J28" i="7" l="1"/>
  <c r="D21" i="6" s="1"/>
  <c r="E21" i="6" s="1"/>
  <c r="D59" i="2"/>
  <c r="F33" i="57" s="1"/>
  <c r="I34" i="7"/>
  <c r="L58" i="2"/>
  <c r="E30" i="5"/>
  <c r="F33" i="4"/>
  <c r="K28" i="7" l="1"/>
  <c r="B22" i="6"/>
  <c r="B24" i="5"/>
  <c r="D24" i="5" s="1"/>
  <c r="F24" i="5" s="1"/>
  <c r="G29" i="7"/>
  <c r="C59" i="2"/>
  <c r="G33" i="57" s="1"/>
  <c r="H35" i="7"/>
  <c r="G59" i="2" l="1"/>
  <c r="C28" i="4"/>
  <c r="B27" i="57" s="1"/>
  <c r="K27" i="57" s="1"/>
  <c r="N27" i="57" s="1"/>
  <c r="F12" i="43" l="1"/>
  <c r="K28" i="4"/>
  <c r="C22" i="6" s="1"/>
  <c r="H59" i="2"/>
  <c r="H33" i="57" s="1"/>
  <c r="M17" i="44" l="1"/>
  <c r="J29" i="7"/>
  <c r="D22" i="6" s="1"/>
  <c r="E22" i="6" s="1"/>
  <c r="B23" i="6" s="1"/>
  <c r="I59" i="2"/>
  <c r="J59" i="2" s="1"/>
  <c r="K14" i="45" l="1"/>
  <c r="L14" i="45" s="1"/>
  <c r="N17" i="44"/>
  <c r="K29" i="7"/>
  <c r="G30" i="7" s="1"/>
  <c r="E34" i="4"/>
  <c r="K59" i="2"/>
  <c r="B25" i="5" l="1"/>
  <c r="D25" i="5" s="1"/>
  <c r="F25" i="5" s="1"/>
  <c r="G15" i="45"/>
  <c r="B16" i="58" s="1"/>
  <c r="L16" i="58" s="1"/>
  <c r="O16" i="58" s="1"/>
  <c r="B12" i="43"/>
  <c r="E12" i="43" s="1"/>
  <c r="H12" i="43" s="1"/>
  <c r="I35" i="7"/>
  <c r="C29" i="4"/>
  <c r="L59" i="2"/>
  <c r="E31" i="5"/>
  <c r="F34" i="4"/>
  <c r="K29" i="4" l="1"/>
  <c r="C23" i="6" s="1"/>
  <c r="B28" i="57"/>
  <c r="K28" i="57" s="1"/>
  <c r="N28" i="57" s="1"/>
  <c r="J30" i="7"/>
  <c r="D23" i="6" l="1"/>
  <c r="E23" i="6" s="1"/>
  <c r="B24" i="6" s="1"/>
  <c r="K30" i="7"/>
  <c r="B26" i="5" l="1"/>
  <c r="D26" i="5" s="1"/>
  <c r="F26" i="5" s="1"/>
  <c r="G31" i="7"/>
  <c r="C30" i="4" l="1"/>
  <c r="K30" i="4" l="1"/>
  <c r="B29" i="57"/>
  <c r="K29" i="57" s="1"/>
  <c r="N29" i="57" s="1"/>
  <c r="C24" i="6"/>
  <c r="J31" i="7"/>
  <c r="D24" i="6" l="1"/>
  <c r="E24" i="6" s="1"/>
  <c r="B25" i="6" s="1"/>
  <c r="K31" i="7"/>
  <c r="B27" i="5" l="1"/>
  <c r="D27" i="5" s="1"/>
  <c r="F27" i="5" s="1"/>
  <c r="G32" i="7"/>
  <c r="C31" i="4" l="1"/>
  <c r="B30" i="57" s="1"/>
  <c r="K30" i="57" s="1"/>
  <c r="N30" i="57" s="1"/>
  <c r="K31" i="4" l="1"/>
  <c r="C25" i="6" s="1"/>
  <c r="J32" i="7" l="1"/>
  <c r="K32" i="7" s="1"/>
  <c r="D25" i="6" l="1"/>
  <c r="E25" i="6" s="1"/>
  <c r="B26" i="6" s="1"/>
  <c r="G33" i="7"/>
  <c r="B28" i="5"/>
  <c r="D28" i="5" s="1"/>
  <c r="F28" i="5" s="1"/>
  <c r="C32" i="4" l="1"/>
  <c r="B31" i="57" s="1"/>
  <c r="K31" i="57" s="1"/>
  <c r="N31" i="57" s="1"/>
  <c r="K32" i="4" l="1"/>
  <c r="C26" i="6" l="1"/>
  <c r="J33" i="7"/>
  <c r="D26" i="6" s="1"/>
  <c r="E26" i="6" l="1"/>
  <c r="B27" i="6" s="1"/>
  <c r="K33" i="7"/>
  <c r="G34" i="7" l="1"/>
  <c r="C33" i="4" s="1"/>
  <c r="B32" i="57" s="1"/>
  <c r="K32" i="57" s="1"/>
  <c r="N32" i="57" s="1"/>
  <c r="B29" i="5"/>
  <c r="D29" i="5" s="1"/>
  <c r="F29" i="5" s="1"/>
  <c r="K33" i="4" l="1"/>
  <c r="J34" i="7" s="1"/>
  <c r="C27" i="6" l="1"/>
  <c r="D27" i="6"/>
  <c r="K34" i="7"/>
  <c r="E27" i="6" l="1"/>
  <c r="B28" i="6" s="1"/>
  <c r="G35" i="7"/>
  <c r="B30" i="5"/>
  <c r="D30" i="5" s="1"/>
  <c r="F30" i="5" s="1"/>
  <c r="C34" i="4" l="1"/>
  <c r="B33" i="57" s="1"/>
  <c r="K33" i="57" s="1"/>
  <c r="N33" i="57" s="1"/>
  <c r="K34" i="4" l="1"/>
  <c r="C28" i="6" l="1"/>
  <c r="J35" i="7"/>
  <c r="D28" i="6" s="1"/>
  <c r="E28" i="6" s="1"/>
  <c r="K35" i="7" l="1"/>
  <c r="B31" i="5" s="1"/>
  <c r="D31" i="5" s="1"/>
  <c r="F31" i="5" s="1"/>
  <c r="G13" i="43" l="1"/>
  <c r="C18" i="44" l="1"/>
  <c r="L18" i="44" l="1"/>
  <c r="F13" i="43" l="1"/>
  <c r="M18" i="44" l="1"/>
  <c r="N18" i="44" l="1"/>
  <c r="K15" i="45"/>
  <c r="L15" i="45" s="1"/>
  <c r="B13" i="43" s="1"/>
  <c r="E13" i="43" s="1"/>
  <c r="H13" i="4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tc={62BFB5EC-FAE4-4921-B87E-3E56C767466F}</author>
    <author>tc={46F47C7C-A48D-433B-8627-AD2CE13BE536}</author>
  </authors>
  <commentList>
    <comment ref="BL76" authorId="0" shapeId="0" xr:uid="{62BFB5EC-FAE4-4921-B87E-3E56C767466F}">
      <text>
        <t>[Threaded comment]
Your version of Excel allows you to read this threaded comment; however, any edits to it will get removed if the file is opened in a newer version of Excel. Learn more: https://go.microsoft.com/fwlink/?linkid=870924
Comment:
    BN104 = 2? Otherwise there is no bifurcation.</t>
      </text>
    </comment>
    <comment ref="BL77" authorId="1" shapeId="0" xr:uid="{46F47C7C-A48D-433B-8627-AD2CE13BE536}">
      <text>
        <t>[Threaded comment]
Your version of Excel allows you to read this threaded comment; however, any edits to it will get removed if the file is opened in a newer version of Excel. Learn more: https://go.microsoft.com/fwlink/?linkid=870924
Comment:
    BN104 = 2? Otherwise there is no bifurcation.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tc={059908AD-16D7-4901-BF50-4D269582551F}</author>
    <author>tc={8A78D800-1D96-4698-A363-5661E32A64A3}</author>
  </authors>
  <commentList>
    <comment ref="S19" authorId="0" shapeId="0" xr:uid="{059908AD-16D7-4901-BF50-4D269582551F}">
      <text>
        <t>[Threaded comment]
Your version of Excel allows you to read this threaded comment; however, any edits to it will get removed if the file is opened in a newer version of Excel. Learn more: https://go.microsoft.com/fwlink/?linkid=870924
Comment:
    what does this input mean?
Reply:
    Please lable this input to be the ratio between guaranteed COI and current COI</t>
      </text>
    </comment>
    <comment ref="K51" authorId="1" shapeId="0" xr:uid="{8A78D800-1D96-4698-A363-5661E32A64A3}">
      <text>
        <t>[Threaded comment]
Your version of Excel allows you to read this threaded comment; however, any edits to it will get removed if the file is opened in a newer version of Excel. Learn more: https://go.microsoft.com/fwlink/?linkid=870924
Comment:
    spell check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D9" authorId="0" shapeId="0" xr:uid="{1C19DC87-75F7-4BE9-8C54-BBD1D8643F3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Funded by account value. Using the Guar Interest and the guaranteed COIs</t>
        </r>
      </text>
    </comment>
    <comment ref="E9" authorId="0" shapeId="0" xr:uid="{8BF8392C-2A8C-4CAB-B2E8-AA98845F222C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Funded by Account Value</t>
        </r>
      </text>
    </comment>
    <comment ref="F9" authorId="0" shapeId="0" xr:uid="{80813B0C-ACB6-4821-9B18-0C2FAD38FE34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Funded by Premium payments</t>
        </r>
      </text>
    </comment>
  </commentList>
</comments>
</file>

<file path=xl/sharedStrings.xml><?xml version="1.0" encoding="utf-8"?>
<sst xmlns="http://schemas.openxmlformats.org/spreadsheetml/2006/main" count="1686" uniqueCount="380">
  <si>
    <t>UL and IUL</t>
  </si>
  <si>
    <t>Actuarial balances</t>
  </si>
  <si>
    <t>Census</t>
  </si>
  <si>
    <t xml:space="preserve">Policy </t>
  </si>
  <si>
    <t>Policies</t>
  </si>
  <si>
    <t>Unit</t>
  </si>
  <si>
    <t>Units</t>
  </si>
  <si>
    <t>Year</t>
  </si>
  <si>
    <t>Deaths</t>
  </si>
  <si>
    <t>Surrenders</t>
  </si>
  <si>
    <t>End of year</t>
  </si>
  <si>
    <t>Account value rollforward (and surrender charge calculation)</t>
  </si>
  <si>
    <t>Account</t>
  </si>
  <si>
    <t>Value</t>
  </si>
  <si>
    <t>Credited</t>
  </si>
  <si>
    <t>COI</t>
  </si>
  <si>
    <t>Policy</t>
  </si>
  <si>
    <t>Premium</t>
  </si>
  <si>
    <t>Before</t>
  </si>
  <si>
    <t>Withdrawn</t>
  </si>
  <si>
    <t>End of</t>
  </si>
  <si>
    <t>Per</t>
  </si>
  <si>
    <t>Surr Chg</t>
  </si>
  <si>
    <t>Surrender</t>
  </si>
  <si>
    <t>Interest</t>
  </si>
  <si>
    <t>Charges</t>
  </si>
  <si>
    <t>fees</t>
  </si>
  <si>
    <t>Loads</t>
  </si>
  <si>
    <t>Death &amp; Surr</t>
  </si>
  <si>
    <t>At Death</t>
  </si>
  <si>
    <t>At Surrender</t>
  </si>
  <si>
    <t>Surrendered</t>
  </si>
  <si>
    <t>Per Unit</t>
  </si>
  <si>
    <t>DAC</t>
  </si>
  <si>
    <t>Deferrable</t>
  </si>
  <si>
    <t>Total</t>
  </si>
  <si>
    <t>Amortization</t>
  </si>
  <si>
    <t>Non-Commission</t>
  </si>
  <si>
    <t>Factor</t>
  </si>
  <si>
    <t>During</t>
  </si>
  <si>
    <t>Commission</t>
  </si>
  <si>
    <t>Expenses</t>
  </si>
  <si>
    <t>for year</t>
  </si>
  <si>
    <t>Sum</t>
  </si>
  <si>
    <t>DAC rollforward</t>
  </si>
  <si>
    <t>Deferrals</t>
  </si>
  <si>
    <t>UL</t>
  </si>
  <si>
    <t>GAAP Equity Rollforward</t>
  </si>
  <si>
    <t>GAAP</t>
  </si>
  <si>
    <t>Equity</t>
  </si>
  <si>
    <t xml:space="preserve">Beg of </t>
  </si>
  <si>
    <t>Net</t>
  </si>
  <si>
    <t>Shareholder</t>
  </si>
  <si>
    <t>Income</t>
  </si>
  <si>
    <t>Dividend</t>
  </si>
  <si>
    <t>Per Unit Values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</si>
  <si>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</si>
  <si>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</si>
  <si>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</si>
  <si>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</si>
  <si>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</si>
  <si>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</si>
  <si>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</si>
  <si>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</si>
  <si>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</si>
  <si>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</si>
  <si>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 xml:space="preserve">Policy Year </t>
  </si>
  <si>
    <t>Premiums</t>
  </si>
  <si>
    <t>Percentage Load</t>
  </si>
  <si>
    <t>Annual Policy Fee</t>
  </si>
  <si>
    <t>Annual COI Rate</t>
  </si>
  <si>
    <t>Credited Rate</t>
  </si>
  <si>
    <t>COI Charge</t>
  </si>
  <si>
    <t>Interest Credited</t>
  </si>
  <si>
    <t>End of Year Account Value</t>
  </si>
  <si>
    <t>Table 2</t>
  </si>
  <si>
    <t>Persistency Bonus</t>
  </si>
  <si>
    <t>Policy  Year</t>
  </si>
  <si>
    <t>Policy Fee</t>
  </si>
  <si>
    <t>COI Rate</t>
  </si>
  <si>
    <t>Persistency Bonus Rate</t>
  </si>
  <si>
    <t>Persistency Bonus Credits</t>
  </si>
  <si>
    <t>Cumulative Interest Discount Factor</t>
  </si>
  <si>
    <t>Bonus Accrual Factor</t>
  </si>
  <si>
    <t>Bonus Liability Before Persistency Adjustment</t>
  </si>
  <si>
    <t>Units In-Force</t>
  </si>
  <si>
    <t>Persistency Factor</t>
  </si>
  <si>
    <t>Persistency Bonus Liability</t>
  </si>
  <si>
    <t>Persistency Bonus Paid</t>
  </si>
  <si>
    <t>Policy Year</t>
  </si>
  <si>
    <t>Table 4</t>
  </si>
  <si>
    <t>Unearned Loads</t>
  </si>
  <si>
    <t>Illustrative Policy Loads</t>
  </si>
  <si>
    <t>Duration</t>
  </si>
  <si>
    <t>3+</t>
  </si>
  <si>
    <t>Expense Load</t>
  </si>
  <si>
    <t>Per Policy Expense Load</t>
  </si>
  <si>
    <t>Per Policy Issued Unearned Load</t>
  </si>
  <si>
    <t>Units End of Year</t>
  </si>
  <si>
    <t>Amortization Factor</t>
  </si>
  <si>
    <t>PFBL Test</t>
  </si>
  <si>
    <t>Number of policies</t>
  </si>
  <si>
    <t>Units / policy</t>
  </si>
  <si>
    <t>Average face</t>
  </si>
  <si>
    <t>Total units</t>
  </si>
  <si>
    <t>Profits Followed by Losses: Input</t>
  </si>
  <si>
    <t>Premium / Unit</t>
  </si>
  <si>
    <t>Earned Interest Rate</t>
  </si>
  <si>
    <t>Credited Interest Rate</t>
  </si>
  <si>
    <t>Annualized COI Rate</t>
  </si>
  <si>
    <t>Percent of Premium Load</t>
  </si>
  <si>
    <t>Annualized Mortality Rate</t>
  </si>
  <si>
    <t>Annualized Surrender Rate</t>
  </si>
  <si>
    <t>Profits Followed by Losses: Census Data</t>
  </si>
  <si>
    <t>Policies Dying</t>
  </si>
  <si>
    <t>Policies Surrendering</t>
  </si>
  <si>
    <t>Policies  Inforce EOY</t>
  </si>
  <si>
    <t>Units Dying</t>
  </si>
  <si>
    <t>Units Surrendering</t>
  </si>
  <si>
    <t>Units  Inforce EOY</t>
  </si>
  <si>
    <t>Profits Followed by Losses: Per Unit Policy Values</t>
  </si>
  <si>
    <t>Interest Earned</t>
  </si>
  <si>
    <t>Profits Followed by Losses:   Mortality Margin</t>
  </si>
  <si>
    <t>Collected COI charges</t>
  </si>
  <si>
    <t>Collected Loads</t>
  </si>
  <si>
    <t>Funds Released by Death</t>
  </si>
  <si>
    <t>Funds Released by Lapse</t>
  </si>
  <si>
    <t>Death Benefit Paid</t>
  </si>
  <si>
    <t>NAR Paid</t>
  </si>
  <si>
    <t>Mortality Margin</t>
  </si>
  <si>
    <t>Table 7</t>
  </si>
  <si>
    <t>PFBL Reserve Calculation</t>
  </si>
  <si>
    <t>Profits Followed by Losses:   Reserve Calculation</t>
  </si>
  <si>
    <t>Discount Rate</t>
  </si>
  <si>
    <t>Benefit Ratio</t>
  </si>
  <si>
    <t>BOY PFBL Reserve (Prospective)</t>
  </si>
  <si>
    <t>BOY PFBL Reserve (Retrospective)</t>
  </si>
  <si>
    <t>IUL</t>
  </si>
  <si>
    <t>Option Budget</t>
  </si>
  <si>
    <t>Option Budget Calculation</t>
  </si>
  <si>
    <t>Capital Market Assumptions</t>
  </si>
  <si>
    <t>ATM Call</t>
  </si>
  <si>
    <t>OTM Call</t>
  </si>
  <si>
    <t>Risk free ( r )</t>
  </si>
  <si>
    <t>Volatility ( v )</t>
  </si>
  <si>
    <t>Dividend rate ( d )</t>
  </si>
  <si>
    <t>initial index</t>
  </si>
  <si>
    <t>Option Parameters</t>
  </si>
  <si>
    <t>Cap</t>
  </si>
  <si>
    <t>%</t>
  </si>
  <si>
    <t>Floor</t>
  </si>
  <si>
    <t>Participation</t>
  </si>
  <si>
    <t>Option Term</t>
  </si>
  <si>
    <t>Budget Calculaton</t>
  </si>
  <si>
    <t>Strike Index</t>
  </si>
  <si>
    <t>Fund deposit</t>
  </si>
  <si>
    <t>A = LN (initial Index/Strike Index)</t>
  </si>
  <si>
    <t>B = (Time) * (r - d + (v^2) / 2)</t>
  </si>
  <si>
    <t>C = v * (Time)^(1/2)</t>
  </si>
  <si>
    <t>D1 = (A + B) / (C)</t>
  </si>
  <si>
    <t>D2 = D1 - C</t>
  </si>
  <si>
    <t>E1 = N(D1)</t>
  </si>
  <si>
    <t>E2 = N(D2)</t>
  </si>
  <si>
    <t>F = initial Index * exp ( -d*(Time)) * E1</t>
  </si>
  <si>
    <t>G = Strike Index * exp (-r*Time)) * E2</t>
  </si>
  <si>
    <t>Option price = F-G</t>
  </si>
  <si>
    <t>Net option price</t>
  </si>
  <si>
    <t>Future option price</t>
  </si>
  <si>
    <t>Calculated Budget</t>
  </si>
  <si>
    <t>Option budget</t>
  </si>
  <si>
    <t>Option payoff</t>
  </si>
  <si>
    <t>Table 9</t>
  </si>
  <si>
    <t>Inputs</t>
  </si>
  <si>
    <t>UL/IUL</t>
  </si>
  <si>
    <t>Input</t>
  </si>
  <si>
    <t>Distribute Earnings Based on VED/Host</t>
  </si>
  <si>
    <t>Yes</t>
  </si>
  <si>
    <t>Host and VED Inputs</t>
  </si>
  <si>
    <t>Percent</t>
  </si>
  <si>
    <t>Guar Idx</t>
  </si>
  <si>
    <t>Current</t>
  </si>
  <si>
    <t>Guaranteed</t>
  </si>
  <si>
    <t>of Premium</t>
  </si>
  <si>
    <t>Annualized</t>
  </si>
  <si>
    <t>Mortality</t>
  </si>
  <si>
    <t>Load</t>
  </si>
  <si>
    <t>Fee</t>
  </si>
  <si>
    <t>Int Rate</t>
  </si>
  <si>
    <t>Rate</t>
  </si>
  <si>
    <t>IUL Census</t>
  </si>
  <si>
    <t>Census Development</t>
  </si>
  <si>
    <t>Host and VED Calculations</t>
  </si>
  <si>
    <t>Guaranteed  Values for Year 1 Deposit Projected From Year 1</t>
  </si>
  <si>
    <t>Guaranteed  Values for All Deposits Projected From Year 2</t>
  </si>
  <si>
    <t>Guaranteed  Values for Year 1 Deposit Projected From Year 2</t>
  </si>
  <si>
    <t>Guaranteed  Values for Year 2 Deposit Projected From Year 2</t>
  </si>
  <si>
    <t>Guaranteed  Values for  All Deposits Projected From Year 3</t>
  </si>
  <si>
    <t>Guaranteed  Values for  Year 1 Deposit Projected From Year 3</t>
  </si>
  <si>
    <t>Guaranteed  Values for  Year 2 Deposit Projected From Year 3</t>
  </si>
  <si>
    <t>Guaranteed  Values for  Year 3 Deposit Projected From Year 3</t>
  </si>
  <si>
    <t>Current  Values for Year 1 Deposit Projected From Year 1</t>
  </si>
  <si>
    <t>Current  Values for All Deposits Projected From Year 2</t>
  </si>
  <si>
    <t>Current  Values for Year 1 Deposit Projected From Year 2</t>
  </si>
  <si>
    <t>Current  Values for Year 2 Deposit Projected From Year 2</t>
  </si>
  <si>
    <t>Current  Values for  All Deposits Projected From Year 3</t>
  </si>
  <si>
    <t>Current  Values for  Year 1 Deposit Projected From Year 3</t>
  </si>
  <si>
    <t>Current  Values for  Year 2 Deposit Projected From Year 3</t>
  </si>
  <si>
    <t>Current  Values for  Year 3 Deposit Projected From Year 3</t>
  </si>
  <si>
    <t>HOST AND VED FROM TIME 2, DEPOSIT 1</t>
  </si>
  <si>
    <t>HOST AND VED FROM TIME 2, DEPOSIT 2</t>
  </si>
  <si>
    <t>HOST AND VED FROM TIME 3, DEPOSIT 1</t>
  </si>
  <si>
    <t>HOST AND VED FROM TIME 3, DEPOSIT 2</t>
  </si>
  <si>
    <t>HOST AND VED FROM TIME 3, DEPOSIT 3</t>
  </si>
  <si>
    <t>VED AT ISSUE</t>
  </si>
  <si>
    <t>HOST IRR</t>
  </si>
  <si>
    <t>INDEX</t>
  </si>
  <si>
    <t>VED RF</t>
  </si>
  <si>
    <t>BENEFITS</t>
  </si>
  <si>
    <t>DISCOUNT</t>
  </si>
  <si>
    <t>BOY VED</t>
  </si>
  <si>
    <t>BOY Host CFs</t>
  </si>
  <si>
    <t>EOY Host</t>
  </si>
  <si>
    <t>Host CFs</t>
  </si>
  <si>
    <t>Table 12</t>
  </si>
  <si>
    <t>Host and VED Summary</t>
  </si>
  <si>
    <t>VED</t>
  </si>
  <si>
    <t>Host</t>
  </si>
  <si>
    <t>VED + Host</t>
  </si>
  <si>
    <t>AV</t>
  </si>
  <si>
    <t>(VED + Host)/AV</t>
  </si>
  <si>
    <t xml:space="preserve">UL </t>
  </si>
  <si>
    <t>Sales Inducement Asset</t>
  </si>
  <si>
    <t>Sales Inducement</t>
  </si>
  <si>
    <t>No</t>
  </si>
  <si>
    <t>Per Policy</t>
  </si>
  <si>
    <t xml:space="preserve">Surrender </t>
  </si>
  <si>
    <t>Earned</t>
  </si>
  <si>
    <t>Acquistion</t>
  </si>
  <si>
    <t>Defble Acq</t>
  </si>
  <si>
    <t>Maintenance</t>
  </si>
  <si>
    <t xml:space="preserve">Premium </t>
  </si>
  <si>
    <t>Charge</t>
  </si>
  <si>
    <t>Expense</t>
  </si>
  <si>
    <t>Tax</t>
  </si>
  <si>
    <t>Income Statement</t>
  </si>
  <si>
    <t>Traditional type presentation</t>
  </si>
  <si>
    <t>Investment</t>
  </si>
  <si>
    <t>Death</t>
  </si>
  <si>
    <t>Change</t>
  </si>
  <si>
    <t>Benefits</t>
  </si>
  <si>
    <t>in Reserve</t>
  </si>
  <si>
    <t>Traditional-type presentation</t>
  </si>
  <si>
    <t>Non-Hedge</t>
  </si>
  <si>
    <t>AV-Based</t>
  </si>
  <si>
    <t>Final</t>
  </si>
  <si>
    <t>Hedge</t>
  </si>
  <si>
    <t xml:space="preserve">Change in </t>
  </si>
  <si>
    <t xml:space="preserve">Net </t>
  </si>
  <si>
    <t>Gain</t>
  </si>
  <si>
    <t>Acct Val</t>
  </si>
  <si>
    <t>GAAP Presentation</t>
  </si>
  <si>
    <t>Product</t>
  </si>
  <si>
    <t>Margins</t>
  </si>
  <si>
    <t>Table 18</t>
  </si>
  <si>
    <t>Invested Asset Rollforward</t>
  </si>
  <si>
    <t>General account asset rollforward</t>
  </si>
  <si>
    <t>Invested</t>
  </si>
  <si>
    <t>Acquisition</t>
  </si>
  <si>
    <t>Assets</t>
  </si>
  <si>
    <t>Dividends</t>
  </si>
  <si>
    <t>Table 21</t>
  </si>
  <si>
    <t>Balance Sheet</t>
  </si>
  <si>
    <t>GAAP Balance Sheet</t>
  </si>
  <si>
    <t>Liabilities</t>
  </si>
  <si>
    <t>Fair Value</t>
  </si>
  <si>
    <t>AV Rolldforward without Decrements</t>
  </si>
  <si>
    <r>
      <rPr>
        <b/>
        <u/>
        <sz val="11"/>
        <color theme="1"/>
        <rFont val="Calibri"/>
        <family val="2"/>
      </rPr>
      <t>Minimum</t>
    </r>
    <r>
      <rPr>
        <u/>
        <sz val="11"/>
        <color theme="1"/>
        <rFont val="Calibri"/>
        <family val="2"/>
        <scheme val="minor"/>
      </rPr>
      <t xml:space="preserve"> account value rollforward (Guaranteed Value)</t>
    </r>
  </si>
  <si>
    <r>
      <rPr>
        <b/>
        <u/>
        <sz val="11"/>
        <color theme="1"/>
        <rFont val="Calibri"/>
        <family val="2"/>
      </rPr>
      <t>Index account value</t>
    </r>
    <r>
      <rPr>
        <u/>
        <sz val="11"/>
        <color theme="1"/>
        <rFont val="Calibri"/>
        <family val="2"/>
        <scheme val="minor"/>
      </rPr>
      <t xml:space="preserve"> rollforward</t>
    </r>
  </si>
  <si>
    <t>Table 3</t>
  </si>
  <si>
    <t>Table 10L</t>
  </si>
  <si>
    <t>Table 10N</t>
  </si>
  <si>
    <t>Table 10Q</t>
  </si>
  <si>
    <t>Table 10T</t>
  </si>
  <si>
    <t>Table 10M</t>
  </si>
  <si>
    <t>Table 10O</t>
  </si>
  <si>
    <t>Table 10R</t>
  </si>
  <si>
    <t>Table 10U</t>
  </si>
  <si>
    <t>Table 10P</t>
  </si>
  <si>
    <t>Table 10S</t>
  </si>
  <si>
    <t>Table 10V</t>
  </si>
  <si>
    <t>Table 11</t>
  </si>
  <si>
    <t>Table 7-1</t>
  </si>
  <si>
    <t>Table 7-2</t>
  </si>
  <si>
    <t>Unearned Revenue Liability</t>
  </si>
  <si>
    <t>Tables 7-5 to 7-8</t>
  </si>
  <si>
    <t>Table 7-5</t>
  </si>
  <si>
    <t>Table 7-6</t>
  </si>
  <si>
    <t>Table 7-7</t>
  </si>
  <si>
    <t>Percent Load</t>
  </si>
  <si>
    <t>Interest Credit</t>
  </si>
  <si>
    <t xml:space="preserve"> Account Value EOY</t>
  </si>
  <si>
    <t>Table 7-8</t>
  </si>
  <si>
    <t>Table 7-9</t>
  </si>
  <si>
    <t>Assess-ments</t>
  </si>
  <si>
    <t>Death Benefits</t>
  </si>
  <si>
    <t xml:space="preserve"> PV of Assess- ments (BOY)</t>
  </si>
  <si>
    <t xml:space="preserve"> PV of Death Benefits (BOY)</t>
  </si>
  <si>
    <t>Table 7-10</t>
  </si>
  <si>
    <t>Initial index</t>
  </si>
  <si>
    <t>Table 7-11</t>
  </si>
  <si>
    <t>Percent of</t>
  </si>
  <si>
    <t>Table 7-12</t>
  </si>
  <si>
    <t>Table 7-14</t>
  </si>
  <si>
    <t>Table 7-15</t>
  </si>
  <si>
    <t>HOST AND EMBEDDED DERIVATIVE FROM TIME 1</t>
  </si>
  <si>
    <t>Index</t>
  </si>
  <si>
    <t>VED risf-free</t>
  </si>
  <si>
    <t>Discount</t>
  </si>
  <si>
    <t xml:space="preserve"> (BOY)</t>
  </si>
  <si>
    <r>
      <rPr>
        <sz val="10"/>
        <color theme="1"/>
        <rFont val="Times New Roman"/>
        <family val="1"/>
      </rPr>
      <t xml:space="preserve"> Host Cash </t>
    </r>
    <r>
      <rPr>
        <b/>
        <sz val="10"/>
        <color theme="1"/>
        <rFont val="Times New Roman"/>
        <family val="1"/>
      </rPr>
      <t xml:space="preserve"> </t>
    </r>
  </si>
  <si>
    <t>Flows (BOY)</t>
  </si>
  <si>
    <t>VED at issue</t>
  </si>
  <si>
    <t>Table 7-16</t>
  </si>
  <si>
    <t>Table 7-17</t>
  </si>
  <si>
    <t>Table 7-18</t>
  </si>
  <si>
    <t>Table 7-19</t>
  </si>
  <si>
    <t>Table 7-20</t>
  </si>
  <si>
    <t>(EOY)</t>
  </si>
  <si>
    <t>Bonus Liability</t>
  </si>
  <si>
    <t>Projected Persistency Bonus / Unit</t>
  </si>
  <si>
    <t>Projected Account Value</t>
  </si>
  <si>
    <t>Table 7-25</t>
  </si>
  <si>
    <t>units</t>
  </si>
  <si>
    <t>Sum  of Current and Future Units</t>
  </si>
  <si>
    <t>Amorti- zation</t>
  </si>
  <si>
    <t>Amorti- zation Factor</t>
  </si>
  <si>
    <t>Table 7-26</t>
  </si>
  <si>
    <t>Inputs for Profit Emergence Example</t>
  </si>
  <si>
    <t>Input for Indexed Universal Life</t>
  </si>
  <si>
    <t>Table 7-26a</t>
  </si>
  <si>
    <t>Table 7-26b</t>
  </si>
  <si>
    <t>Table 7-27</t>
  </si>
  <si>
    <t>Universal Life Cash Flow-Based Earnings</t>
  </si>
  <si>
    <t>Amorti-</t>
  </si>
  <si>
    <t>zation</t>
  </si>
  <si>
    <t>Mainten-</t>
  </si>
  <si>
    <t>ance</t>
  </si>
  <si>
    <t>Non-</t>
  </si>
  <si>
    <t>deferrrable</t>
  </si>
  <si>
    <t>Indexed Universal Life Cash Flow-Based Earnings</t>
  </si>
  <si>
    <t>Table 7-28</t>
  </si>
  <si>
    <t>deferrable</t>
  </si>
  <si>
    <t>Table 7-29</t>
  </si>
  <si>
    <t>Universal Life Margin-Based Earnings</t>
  </si>
  <si>
    <t>Invest-</t>
  </si>
  <si>
    <t>ment</t>
  </si>
  <si>
    <t>Table 7-30</t>
  </si>
  <si>
    <t>Differences</t>
  </si>
  <si>
    <t>Table 7-30b</t>
  </si>
  <si>
    <t>Non</t>
  </si>
  <si>
    <t>Indexed Universal Life Margin-Based Earnings</t>
  </si>
  <si>
    <t xml:space="preserve">Table 7-31 </t>
  </si>
  <si>
    <t>Universal Life Invested Asset Rollforward</t>
  </si>
  <si>
    <t>Defer</t>
  </si>
  <si>
    <t>-rable</t>
  </si>
  <si>
    <t>Table 32</t>
  </si>
  <si>
    <t>Indexed Universal Life Invested Asset Rollforward</t>
  </si>
  <si>
    <t>Table 7-33</t>
  </si>
  <si>
    <t>Non-hedge</t>
  </si>
  <si>
    <t xml:space="preserve"> Assets</t>
  </si>
  <si>
    <t>Liability</t>
  </si>
  <si>
    <t>Emb. Deriv.</t>
  </si>
  <si>
    <t xml:space="preserve">Table 21 </t>
  </si>
  <si>
    <t>Indexed Universal Life Balance Sheet</t>
  </si>
  <si>
    <t>Table 7-24</t>
  </si>
  <si>
    <t>Table 7-13</t>
  </si>
  <si>
    <t>Tables 7-13 to 7-</t>
  </si>
  <si>
    <t>Table 7-21</t>
  </si>
  <si>
    <t>Table 7-22</t>
  </si>
  <si>
    <t>Table 7-23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</si>
</sst>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_(* #,##0.0_);_(* \(#,##0.0\);_(* &quot;-&quot;??_);_(@_)"/>
    <numFmt numFmtId="167" formatCode="_(* #,##0_);_(* \(#,##0\);_(* &quot;-&quot;?_);_(@_)"/>
    <numFmt numFmtId="168" formatCode="0.0000"/>
    <numFmt numFmtId="169" formatCode="0.00000"/>
    <numFmt numFmtId="170" formatCode="_(* #,##0.00000_);_(* \(#,##0.00000\);_(* &quot;-&quot;??_);_(@_)"/>
    <numFmt numFmtId="171" formatCode="0_);\(0\)"/>
    <numFmt numFmtId="172" formatCode="_(* #,##0.000_);_(* \(#,##0.000\);_(* &quot;-&quot;??_);_(@_)"/>
    <numFmt numFmtId="173" formatCode="0.0000%"/>
    <numFmt numFmtId="174" formatCode="#,##0.0000"/>
    <numFmt numFmtId="175" formatCode="_(* #,##0.0000_);_(* \(#,##0.0000\);_(* &quot;-&quot;??_);_(@_)"/>
    <numFmt numFmtId="176" formatCode="#,##0.00000"/>
    <numFmt numFmtId="177" formatCode="0.00000000"/>
    <numFmt numFmtId="178" formatCode="#,##0.0"/>
    <numFmt numFmtId="179" formatCode="_(* #,##0.000000_);_(* \(#,##0.000000\);_(* &quot;-&quot;?_);_(@_)"/>
    <numFmt numFmtId="180" formatCode="0.00_);\(0.00\)"/>
    <numFmt numFmtId="181" formatCode="#,##0.000"/>
    <numFmt numFmtId="182" formatCode="_(* #,##0.00_);_(* \(#,##0.00\);_(* &quot;-&quot;?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8"/>
      <name val="Calibri"/>
      <family val="2"/>
      <scheme val="minor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659">
    <xf numFmtId="0" fontId="0" fillId="0" borderId="0" xfId="0"/>
    <xf numFmtId="0" fontId="0" fillId="0" borderId="0" xfId="0" applyAlignment="1">
      <alignment horizontal="center"/>
    </xf>
    <xf numFmtId="164" fontId="0" fillId="0" borderId="0" xfId="2" applyNumberFormat="1" applyFont="1"/>
    <xf numFmtId="43" fontId="0" fillId="0" borderId="0" xfId="1" applyFont="1"/>
    <xf numFmtId="165" fontId="0" fillId="0" borderId="0" xfId="1" applyNumberFormat="1" applyFont="1"/>
    <xf numFmtId="0" fontId="2" fillId="0" borderId="0" xfId="0" applyFont="1"/>
    <xf numFmtId="166" fontId="0" fillId="0" borderId="0" xfId="1" applyNumberFormat="1" applyFont="1"/>
    <xf numFmtId="0" fontId="0" fillId="0" borderId="0" xfId="0" applyAlignment="1">
      <alignment horizontal="right"/>
    </xf>
    <xf numFmtId="165" fontId="0" fillId="0" borderId="0" xfId="0" applyNumberFormat="1"/>
    <xf numFmtId="0" fontId="3" fillId="0" borderId="0" xfId="0" applyFont="1" applyAlignment="1">
      <alignment horizontal="right"/>
    </xf>
    <xf numFmtId="0" fontId="3" fillId="0" borderId="0" xfId="0" applyFont="1"/>
    <xf numFmtId="167" fontId="0" fillId="0" borderId="0" xfId="0" applyNumberFormat="1"/>
    <xf numFmtId="168" fontId="0" fillId="0" borderId="0" xfId="0" applyNumberFormat="1"/>
    <xf numFmtId="9" fontId="0" fillId="0" borderId="0" xfId="2" applyFont="1"/>
    <xf numFmtId="43" fontId="0" fillId="0" borderId="0" xfId="0" applyNumberFormat="1"/>
    <xf numFmtId="0" fontId="2" fillId="0" borderId="0" xfId="0" applyFont="1" applyAlignment="1">
      <alignment horizontal="right"/>
    </xf>
    <xf numFmtId="2" fontId="0" fillId="0" borderId="0" xfId="0" applyNumberFormat="1"/>
    <xf numFmtId="0" fontId="0" fillId="0" borderId="3" xfId="0" applyBorder="1"/>
    <xf numFmtId="0" fontId="0" fillId="0" borderId="4" xfId="0" applyBorder="1"/>
    <xf numFmtId="165" fontId="0" fillId="0" borderId="4" xfId="0" applyNumberFormat="1" applyBorder="1"/>
    <xf numFmtId="167" fontId="0" fillId="0" borderId="4" xfId="0" applyNumberFormat="1" applyBorder="1"/>
    <xf numFmtId="0" fontId="0" fillId="0" borderId="5" xfId="0" applyBorder="1"/>
    <xf numFmtId="0" fontId="0" fillId="0" borderId="6" xfId="0" applyBorder="1"/>
    <xf numFmtId="164" fontId="0" fillId="0" borderId="0" xfId="2" applyNumberFormat="1" applyFont="1" applyBorder="1"/>
    <xf numFmtId="43" fontId="0" fillId="0" borderId="0" xfId="1" applyFont="1" applyBorder="1"/>
    <xf numFmtId="43" fontId="0" fillId="0" borderId="7" xfId="0" applyNumberFormat="1" applyBorder="1"/>
    <xf numFmtId="0" fontId="0" fillId="0" borderId="8" xfId="0" applyBorder="1"/>
    <xf numFmtId="43" fontId="0" fillId="0" borderId="9" xfId="1" applyFont="1" applyBorder="1"/>
    <xf numFmtId="43" fontId="0" fillId="0" borderId="10" xfId="0" applyNumberFormat="1" applyBorder="1"/>
    <xf numFmtId="10" fontId="0" fillId="0" borderId="9" xfId="2" applyNumberFormat="1" applyFont="1" applyBorder="1"/>
    <xf numFmtId="9" fontId="0" fillId="0" borderId="0" xfId="0" applyNumberFormat="1"/>
    <xf numFmtId="43" fontId="0" fillId="0" borderId="4" xfId="1" applyFont="1" applyBorder="1"/>
    <xf numFmtId="10" fontId="0" fillId="0" borderId="0" xfId="0" applyNumberFormat="1"/>
    <xf numFmtId="43" fontId="0" fillId="0" borderId="7" xfId="1" applyFont="1" applyBorder="1"/>
    <xf numFmtId="10" fontId="0" fillId="0" borderId="9" xfId="0" applyNumberFormat="1" applyBorder="1"/>
    <xf numFmtId="43" fontId="0" fillId="0" borderId="10" xfId="1" applyFont="1" applyBorder="1"/>
    <xf numFmtId="0" fontId="0" fillId="0" borderId="11" xfId="0" applyBorder="1"/>
    <xf numFmtId="165" fontId="0" fillId="0" borderId="12" xfId="0" applyNumberFormat="1" applyBorder="1"/>
    <xf numFmtId="9" fontId="0" fillId="0" borderId="12" xfId="2" applyFont="1" applyBorder="1"/>
    <xf numFmtId="0" fontId="0" fillId="0" borderId="13" xfId="0" applyBorder="1"/>
    <xf numFmtId="0" fontId="0" fillId="0" borderId="0" xfId="0" applyAlignment="1">
      <alignment wrapText="1"/>
    </xf>
    <xf numFmtId="0" fontId="0" fillId="0" borderId="3" xfId="0" applyBorder="1" applyAlignment="1">
      <alignment horizontal="right"/>
    </xf>
    <xf numFmtId="164" fontId="0" fillId="0" borderId="5" xfId="2" applyNumberFormat="1" applyFont="1" applyBorder="1"/>
    <xf numFmtId="0" fontId="0" fillId="0" borderId="6" xfId="0" applyBorder="1" applyAlignment="1">
      <alignment horizontal="right"/>
    </xf>
    <xf numFmtId="10" fontId="0" fillId="0" borderId="0" xfId="2" applyNumberFormat="1" applyFont="1" applyBorder="1"/>
    <xf numFmtId="169" fontId="0" fillId="0" borderId="0" xfId="0" applyNumberFormat="1"/>
    <xf numFmtId="0" fontId="0" fillId="0" borderId="8" xfId="0" applyBorder="1" applyAlignment="1">
      <alignment horizontal="right"/>
    </xf>
    <xf numFmtId="169" fontId="0" fillId="0" borderId="9" xfId="0" applyNumberFormat="1" applyBorder="1"/>
    <xf numFmtId="166" fontId="0" fillId="0" borderId="0" xfId="1" applyNumberFormat="1" applyFont="1" applyBorder="1"/>
    <xf numFmtId="165" fontId="0" fillId="0" borderId="0" xfId="1" applyNumberFormat="1" applyFont="1" applyBorder="1"/>
    <xf numFmtId="165" fontId="0" fillId="0" borderId="7" xfId="1" applyNumberFormat="1" applyFont="1" applyBorder="1"/>
    <xf numFmtId="166" fontId="0" fillId="0" borderId="9" xfId="1" applyNumberFormat="1" applyFont="1" applyBorder="1"/>
    <xf numFmtId="165" fontId="0" fillId="0" borderId="9" xfId="1" applyNumberFormat="1" applyFont="1" applyBorder="1"/>
    <xf numFmtId="165" fontId="0" fillId="0" borderId="10" xfId="1" applyNumberFormat="1" applyFont="1" applyBorder="1"/>
    <xf numFmtId="43" fontId="0" fillId="0" borderId="9" xfId="0" applyNumberFormat="1" applyBorder="1"/>
    <xf numFmtId="0" fontId="0" fillId="0" borderId="7" xfId="0" applyBorder="1"/>
    <xf numFmtId="0" fontId="0" fillId="0" borderId="2" xfId="0" applyBorder="1" applyAlignment="1">
      <alignment horizontal="right" wrapText="1"/>
    </xf>
    <xf numFmtId="2" fontId="0" fillId="0" borderId="9" xfId="0" applyNumberFormat="1" applyBorder="1"/>
    <xf numFmtId="0" fontId="0" fillId="0" borderId="1" xfId="0" quotePrefix="1" applyBorder="1" applyAlignment="1">
      <alignment horizontal="center"/>
    </xf>
    <xf numFmtId="43" fontId="0" fillId="0" borderId="12" xfId="1" applyFont="1" applyBorder="1"/>
    <xf numFmtId="172" fontId="0" fillId="0" borderId="13" xfId="1" applyNumberFormat="1" applyFont="1" applyBorder="1"/>
    <xf numFmtId="171" fontId="0" fillId="0" borderId="1" xfId="0" applyNumberFormat="1" applyBorder="1" applyAlignment="1">
      <alignment horizontal="center"/>
    </xf>
    <xf numFmtId="173" fontId="0" fillId="0" borderId="0" xfId="2" applyNumberFormat="1" applyFont="1" applyBorder="1"/>
    <xf numFmtId="0" fontId="0" fillId="0" borderId="14" xfId="0" applyBorder="1" applyAlignment="1">
      <alignment horizontal="center" wrapText="1"/>
    </xf>
    <xf numFmtId="173" fontId="0" fillId="0" borderId="12" xfId="2" applyNumberFormat="1" applyFont="1" applyBorder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2" xfId="0" applyBorder="1" applyAlignment="1">
      <alignment horizontal="right"/>
    </xf>
    <xf numFmtId="165" fontId="0" fillId="0" borderId="9" xfId="0" applyNumberFormat="1" applyBorder="1"/>
    <xf numFmtId="167" fontId="0" fillId="0" borderId="5" xfId="0" applyNumberFormat="1" applyBorder="1"/>
    <xf numFmtId="167" fontId="0" fillId="0" borderId="7" xfId="0" applyNumberFormat="1" applyBorder="1"/>
    <xf numFmtId="167" fontId="0" fillId="0" borderId="9" xfId="0" applyNumberFormat="1" applyBorder="1"/>
    <xf numFmtId="20" fontId="6" fillId="0" borderId="0" xfId="5" applyNumberFormat="1" applyFont="1" applyAlignment="1">
      <alignment horizontal="center" wrapText="1"/>
    </xf>
    <xf numFmtId="0" fontId="4" fillId="0" borderId="0" xfId="5" applyFont="1" applyAlignment="1">
      <alignment horizontal="center"/>
    </xf>
    <xf numFmtId="165" fontId="0" fillId="0" borderId="0" xfId="1" applyNumberFormat="1" applyFont="1" applyFill="1"/>
    <xf numFmtId="175" fontId="0" fillId="0" borderId="0" xfId="1" applyNumberFormat="1" applyFont="1" applyBorder="1"/>
    <xf numFmtId="0" fontId="0" fillId="0" borderId="9" xfId="0" applyBorder="1"/>
    <xf numFmtId="175" fontId="0" fillId="0" borderId="9" xfId="1" applyNumberFormat="1" applyFont="1" applyBorder="1"/>
    <xf numFmtId="0" fontId="0" fillId="0" borderId="10" xfId="0" applyBorder="1"/>
    <xf numFmtId="165" fontId="0" fillId="0" borderId="0" xfId="1" applyNumberFormat="1" applyFont="1" applyFill="1" applyBorder="1"/>
    <xf numFmtId="165" fontId="0" fillId="0" borderId="7" xfId="1" applyNumberFormat="1" applyFont="1" applyFill="1" applyBorder="1"/>
    <xf numFmtId="177" fontId="0" fillId="0" borderId="0" xfId="0" applyNumberFormat="1"/>
    <xf numFmtId="8" fontId="0" fillId="0" borderId="0" xfId="0" applyNumberFormat="1"/>
    <xf numFmtId="43" fontId="0" fillId="0" borderId="0" xfId="1" applyFont="1" applyFill="1" applyBorder="1"/>
    <xf numFmtId="0" fontId="2" fillId="2" borderId="0" xfId="0" applyFont="1" applyFill="1"/>
    <xf numFmtId="0" fontId="0" fillId="2" borderId="0" xfId="0" applyFill="1"/>
    <xf numFmtId="0" fontId="4" fillId="2" borderId="0" xfId="4" applyFill="1"/>
    <xf numFmtId="0" fontId="0" fillId="2" borderId="0" xfId="0" applyFill="1" applyAlignment="1">
      <alignment horizontal="right"/>
    </xf>
    <xf numFmtId="10" fontId="0" fillId="2" borderId="0" xfId="2" applyNumberFormat="1" applyFont="1" applyFill="1"/>
    <xf numFmtId="165" fontId="0" fillId="2" borderId="0" xfId="1" applyNumberFormat="1" applyFont="1" applyFill="1"/>
    <xf numFmtId="43" fontId="0" fillId="2" borderId="0" xfId="0" applyNumberFormat="1" applyFill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165" fontId="11" fillId="0" borderId="0" xfId="0" applyNumberFormat="1" applyFont="1"/>
    <xf numFmtId="10" fontId="11" fillId="0" borderId="0" xfId="2" applyNumberFormat="1" applyFont="1" applyFill="1"/>
    <xf numFmtId="9" fontId="11" fillId="0" borderId="0" xfId="2" applyFont="1" applyFill="1"/>
    <xf numFmtId="10" fontId="11" fillId="0" borderId="0" xfId="0" applyNumberFormat="1" applyFont="1"/>
    <xf numFmtId="43" fontId="11" fillId="0" borderId="0" xfId="0" applyNumberFormat="1" applyFont="1"/>
    <xf numFmtId="10" fontId="11" fillId="0" borderId="7" xfId="2" applyNumberFormat="1" applyFont="1" applyFill="1" applyBorder="1" applyAlignment="1">
      <alignment horizontal="right"/>
    </xf>
    <xf numFmtId="3" fontId="11" fillId="0" borderId="7" xfId="5" applyNumberFormat="1" applyFont="1" applyBorder="1" applyAlignment="1">
      <alignment horizontal="right"/>
    </xf>
    <xf numFmtId="4" fontId="11" fillId="0" borderId="7" xfId="5" applyNumberFormat="1" applyFont="1" applyBorder="1" applyAlignment="1">
      <alignment horizontal="right"/>
    </xf>
    <xf numFmtId="39" fontId="11" fillId="0" borderId="7" xfId="1" applyNumberFormat="1" applyFont="1" applyFill="1" applyBorder="1" applyAlignment="1">
      <alignment horizontal="right"/>
    </xf>
    <xf numFmtId="9" fontId="11" fillId="0" borderId="10" xfId="2" applyFont="1" applyFill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10" fontId="11" fillId="0" borderId="6" xfId="6" applyNumberFormat="1" applyFont="1" applyFill="1" applyBorder="1"/>
    <xf numFmtId="2" fontId="11" fillId="0" borderId="0" xfId="6" applyNumberFormat="1" applyFont="1" applyFill="1" applyBorder="1"/>
    <xf numFmtId="4" fontId="11" fillId="0" borderId="0" xfId="5" applyNumberFormat="1" applyFont="1"/>
    <xf numFmtId="165" fontId="0" fillId="0" borderId="10" xfId="1" applyNumberFormat="1" applyFont="1" applyFill="1" applyBorder="1"/>
    <xf numFmtId="10" fontId="11" fillId="0" borderId="8" xfId="6" applyNumberFormat="1" applyFont="1" applyFill="1" applyBorder="1"/>
    <xf numFmtId="2" fontId="11" fillId="0" borderId="9" xfId="6" applyNumberFormat="1" applyFont="1" applyFill="1" applyBorder="1"/>
    <xf numFmtId="10" fontId="0" fillId="0" borderId="0" xfId="2" applyNumberFormat="1" applyFont="1" applyFill="1"/>
    <xf numFmtId="0" fontId="0" fillId="0" borderId="14" xfId="0" applyBorder="1" applyAlignment="1">
      <alignment horizontal="center"/>
    </xf>
    <xf numFmtId="10" fontId="0" fillId="0" borderId="0" xfId="2" applyNumberFormat="1" applyFont="1" applyFill="1" applyBorder="1"/>
    <xf numFmtId="164" fontId="0" fillId="0" borderId="0" xfId="2" applyNumberFormat="1" applyFont="1" applyFill="1" applyBorder="1"/>
    <xf numFmtId="169" fontId="0" fillId="0" borderId="0" xfId="2" applyNumberFormat="1" applyFont="1" applyFill="1" applyBorder="1"/>
    <xf numFmtId="2" fontId="0" fillId="0" borderId="0" xfId="2" applyNumberFormat="1" applyFont="1" applyFill="1" applyBorder="1"/>
    <xf numFmtId="2" fontId="0" fillId="0" borderId="0" xfId="3" applyNumberFormat="1" applyFont="1" applyFill="1" applyBorder="1"/>
    <xf numFmtId="164" fontId="0" fillId="0" borderId="7" xfId="2" applyNumberFormat="1" applyFont="1" applyFill="1" applyBorder="1"/>
    <xf numFmtId="43" fontId="0" fillId="0" borderId="9" xfId="1" applyFont="1" applyFill="1" applyBorder="1"/>
    <xf numFmtId="10" fontId="0" fillId="0" borderId="9" xfId="2" applyNumberFormat="1" applyFont="1" applyFill="1" applyBorder="1"/>
    <xf numFmtId="164" fontId="0" fillId="0" borderId="9" xfId="2" applyNumberFormat="1" applyFont="1" applyFill="1" applyBorder="1"/>
    <xf numFmtId="165" fontId="0" fillId="0" borderId="9" xfId="1" applyNumberFormat="1" applyFont="1" applyFill="1" applyBorder="1"/>
    <xf numFmtId="169" fontId="0" fillId="0" borderId="9" xfId="2" applyNumberFormat="1" applyFont="1" applyFill="1" applyBorder="1"/>
    <xf numFmtId="2" fontId="0" fillId="0" borderId="9" xfId="2" applyNumberFormat="1" applyFont="1" applyFill="1" applyBorder="1"/>
    <xf numFmtId="2" fontId="0" fillId="0" borderId="9" xfId="3" applyNumberFormat="1" applyFont="1" applyFill="1" applyBorder="1"/>
    <xf numFmtId="164" fontId="0" fillId="0" borderId="10" xfId="2" applyNumberFormat="1" applyFont="1" applyFill="1" applyBorder="1"/>
    <xf numFmtId="0" fontId="0" fillId="0" borderId="0" xfId="0" applyAlignment="1">
      <alignment horizontal="right" wrapText="1"/>
    </xf>
    <xf numFmtId="168" fontId="0" fillId="0" borderId="9" xfId="0" applyNumberFormat="1" applyBorder="1"/>
    <xf numFmtId="0" fontId="0" fillId="0" borderId="15" xfId="0" applyBorder="1" applyAlignment="1">
      <alignment horizontal="right" wrapText="1"/>
    </xf>
    <xf numFmtId="0" fontId="13" fillId="0" borderId="16" xfId="0" applyFont="1" applyBorder="1" applyAlignment="1">
      <alignment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0" fontId="0" fillId="0" borderId="14" xfId="0" applyBorder="1"/>
    <xf numFmtId="0" fontId="0" fillId="0" borderId="1" xfId="0" applyBorder="1" applyAlignment="1">
      <alignment horizontal="center"/>
    </xf>
    <xf numFmtId="0" fontId="2" fillId="0" borderId="14" xfId="0" applyFont="1" applyBorder="1" applyAlignment="1">
      <alignment horizontal="right"/>
    </xf>
    <xf numFmtId="0" fontId="2" fillId="0" borderId="14" xfId="0" applyFont="1" applyBorder="1"/>
    <xf numFmtId="171" fontId="0" fillId="0" borderId="1" xfId="0" applyNumberFormat="1" applyBorder="1"/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2" fillId="0" borderId="9" xfId="0" applyFont="1" applyBorder="1" applyProtection="1">
      <protection locked="0"/>
    </xf>
    <xf numFmtId="0" fontId="2" fillId="0" borderId="10" xfId="0" applyFont="1" applyBorder="1" applyProtection="1">
      <protection locked="0"/>
    </xf>
    <xf numFmtId="171" fontId="0" fillId="0" borderId="5" xfId="0" applyNumberFormat="1" applyBorder="1"/>
    <xf numFmtId="0" fontId="0" fillId="0" borderId="7" xfId="0" applyBorder="1" applyAlignment="1">
      <alignment horizontal="right"/>
    </xf>
    <xf numFmtId="0" fontId="0" fillId="0" borderId="10" xfId="0" applyBorder="1" applyAlignment="1">
      <alignment horizontal="right"/>
    </xf>
    <xf numFmtId="165" fontId="0" fillId="0" borderId="0" xfId="1" applyNumberFormat="1" applyFont="1" applyFill="1" applyBorder="1" applyProtection="1"/>
    <xf numFmtId="165" fontId="0" fillId="0" borderId="0" xfId="1" applyNumberFormat="1" applyFont="1" applyBorder="1" applyProtection="1"/>
    <xf numFmtId="10" fontId="0" fillId="0" borderId="14" xfId="2" applyNumberFormat="1" applyFont="1" applyBorder="1" applyAlignment="1">
      <alignment horizontal="right"/>
    </xf>
    <xf numFmtId="167" fontId="0" fillId="0" borderId="2" xfId="0" applyNumberFormat="1" applyBorder="1" applyAlignment="1">
      <alignment horizontal="right"/>
    </xf>
    <xf numFmtId="164" fontId="0" fillId="0" borderId="14" xfId="2" applyNumberFormat="1" applyFont="1" applyBorder="1" applyAlignment="1">
      <alignment horizontal="right"/>
    </xf>
    <xf numFmtId="171" fontId="0" fillId="0" borderId="1" xfId="0" applyNumberFormat="1" applyBorder="1" applyAlignment="1">
      <alignment horizontal="right"/>
    </xf>
    <xf numFmtId="165" fontId="0" fillId="0" borderId="14" xfId="1" applyNumberFormat="1" applyFont="1" applyBorder="1" applyAlignment="1">
      <alignment horizontal="right"/>
    </xf>
    <xf numFmtId="10" fontId="0" fillId="0" borderId="14" xfId="0" applyNumberFormat="1" applyBorder="1" applyAlignment="1">
      <alignment horizontal="right"/>
    </xf>
    <xf numFmtId="164" fontId="0" fillId="0" borderId="14" xfId="0" applyNumberFormat="1" applyBorder="1" applyAlignment="1">
      <alignment horizontal="right"/>
    </xf>
    <xf numFmtId="167" fontId="0" fillId="3" borderId="0" xfId="0" applyNumberFormat="1" applyFill="1"/>
    <xf numFmtId="0" fontId="0" fillId="3" borderId="0" xfId="0" applyFill="1"/>
    <xf numFmtId="165" fontId="0" fillId="3" borderId="0" xfId="0" applyNumberFormat="1" applyFill="1"/>
    <xf numFmtId="0" fontId="2" fillId="0" borderId="5" xfId="0" applyFont="1" applyBorder="1" applyProtection="1">
      <protection locked="0"/>
    </xf>
    <xf numFmtId="0" fontId="2" fillId="0" borderId="4" xfId="0" applyFont="1" applyBorder="1" applyProtection="1">
      <protection locked="0"/>
    </xf>
    <xf numFmtId="171" fontId="2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0" fillId="0" borderId="5" xfId="0" applyBorder="1" applyAlignment="1">
      <alignment horizontal="right"/>
    </xf>
    <xf numFmtId="165" fontId="0" fillId="0" borderId="7" xfId="0" applyNumberFormat="1" applyBorder="1"/>
    <xf numFmtId="179" fontId="0" fillId="0" borderId="0" xfId="0" applyNumberFormat="1"/>
    <xf numFmtId="0" fontId="0" fillId="0" borderId="5" xfId="0" applyBorder="1" applyAlignment="1">
      <alignment horizontal="center"/>
    </xf>
    <xf numFmtId="169" fontId="0" fillId="0" borderId="7" xfId="2" applyNumberFormat="1" applyFont="1" applyFill="1" applyBorder="1"/>
    <xf numFmtId="169" fontId="0" fillId="0" borderId="10" xfId="2" applyNumberFormat="1" applyFont="1" applyFill="1" applyBorder="1"/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right"/>
    </xf>
    <xf numFmtId="37" fontId="11" fillId="0" borderId="4" xfId="0" applyNumberFormat="1" applyFont="1" applyBorder="1" applyAlignment="1">
      <alignment horizontal="right"/>
    </xf>
    <xf numFmtId="37" fontId="0" fillId="0" borderId="4" xfId="0" applyNumberFormat="1" applyBorder="1" applyAlignment="1">
      <alignment horizontal="right"/>
    </xf>
    <xf numFmtId="37" fontId="0" fillId="0" borderId="5" xfId="0" applyNumberFormat="1" applyBorder="1" applyAlignment="1">
      <alignment horizontal="right"/>
    </xf>
    <xf numFmtId="165" fontId="0" fillId="0" borderId="3" xfId="0" applyNumberFormat="1" applyBorder="1"/>
    <xf numFmtId="175" fontId="0" fillId="0" borderId="4" xfId="1" applyNumberFormat="1" applyFont="1" applyBorder="1"/>
    <xf numFmtId="165" fontId="0" fillId="0" borderId="4" xfId="1" applyNumberFormat="1" applyFont="1" applyBorder="1"/>
    <xf numFmtId="165" fontId="0" fillId="0" borderId="6" xfId="0" applyNumberFormat="1" applyBorder="1"/>
    <xf numFmtId="10" fontId="0" fillId="0" borderId="4" xfId="2" applyNumberFormat="1" applyFont="1" applyFill="1" applyBorder="1"/>
    <xf numFmtId="10" fontId="0" fillId="0" borderId="7" xfId="2" applyNumberFormat="1" applyFont="1" applyBorder="1"/>
    <xf numFmtId="10" fontId="0" fillId="0" borderId="10" xfId="2" applyNumberFormat="1" applyFont="1" applyBorder="1"/>
    <xf numFmtId="0" fontId="15" fillId="0" borderId="0" xfId="0" applyFont="1"/>
    <xf numFmtId="0" fontId="16" fillId="0" borderId="0" xfId="0" applyFont="1"/>
    <xf numFmtId="0" fontId="4" fillId="0" borderId="0" xfId="5" applyFont="1"/>
    <xf numFmtId="0" fontId="17" fillId="0" borderId="0" xfId="5" applyFont="1"/>
    <xf numFmtId="0" fontId="4" fillId="0" borderId="0" xfId="5" applyFont="1" applyAlignment="1">
      <alignment horizontal="center" vertical="center"/>
    </xf>
    <xf numFmtId="2" fontId="18" fillId="0" borderId="0" xfId="6" applyNumberFormat="1" applyFont="1" applyAlignment="1"/>
    <xf numFmtId="2" fontId="17" fillId="0" borderId="0" xfId="6" applyNumberFormat="1" applyFont="1"/>
    <xf numFmtId="0" fontId="17" fillId="0" borderId="0" xfId="5" applyFont="1" applyAlignment="1">
      <alignment horizontal="center" vertical="center"/>
    </xf>
    <xf numFmtId="10" fontId="17" fillId="0" borderId="11" xfId="6" applyNumberFormat="1" applyFont="1" applyBorder="1"/>
    <xf numFmtId="2" fontId="17" fillId="0" borderId="12" xfId="6" applyNumberFormat="1" applyFont="1" applyBorder="1"/>
    <xf numFmtId="2" fontId="17" fillId="0" borderId="12" xfId="6" applyNumberFormat="1" applyFont="1" applyBorder="1" applyAlignment="1">
      <alignment horizontal="right"/>
    </xf>
    <xf numFmtId="14" fontId="17" fillId="0" borderId="13" xfId="5" applyNumberFormat="1" applyFont="1" applyBorder="1" applyAlignment="1">
      <alignment horizontal="right"/>
    </xf>
    <xf numFmtId="0" fontId="6" fillId="0" borderId="0" xfId="5" applyFont="1" applyAlignment="1">
      <alignment vertical="top"/>
    </xf>
    <xf numFmtId="10" fontId="17" fillId="0" borderId="3" xfId="6" applyNumberFormat="1" applyFont="1" applyBorder="1"/>
    <xf numFmtId="2" fontId="17" fillId="0" borderId="4" xfId="6" applyNumberFormat="1" applyFont="1" applyBorder="1"/>
    <xf numFmtId="10" fontId="17" fillId="0" borderId="4" xfId="2" applyNumberFormat="1" applyFont="1" applyFill="1" applyBorder="1" applyAlignment="1">
      <alignment horizontal="right"/>
    </xf>
    <xf numFmtId="10" fontId="17" fillId="0" borderId="5" xfId="2" applyNumberFormat="1" applyFont="1" applyFill="1" applyBorder="1" applyAlignment="1">
      <alignment horizontal="right"/>
    </xf>
    <xf numFmtId="10" fontId="17" fillId="0" borderId="6" xfId="6" applyNumberFormat="1" applyFont="1" applyBorder="1"/>
    <xf numFmtId="2" fontId="17" fillId="0" borderId="0" xfId="6" applyNumberFormat="1" applyFont="1" applyBorder="1"/>
    <xf numFmtId="10" fontId="17" fillId="0" borderId="0" xfId="2" applyNumberFormat="1" applyFont="1" applyFill="1" applyBorder="1" applyAlignment="1">
      <alignment horizontal="right"/>
    </xf>
    <xf numFmtId="10" fontId="17" fillId="0" borderId="7" xfId="2" applyNumberFormat="1" applyFont="1" applyFill="1" applyBorder="1" applyAlignment="1">
      <alignment horizontal="right"/>
    </xf>
    <xf numFmtId="165" fontId="17" fillId="0" borderId="0" xfId="1" applyNumberFormat="1" applyFont="1" applyFill="1" applyBorder="1" applyAlignment="1">
      <alignment horizontal="right"/>
    </xf>
    <xf numFmtId="4" fontId="17" fillId="0" borderId="7" xfId="5" applyNumberFormat="1" applyFont="1" applyBorder="1" applyAlignment="1">
      <alignment horizontal="right"/>
    </xf>
    <xf numFmtId="4" fontId="17" fillId="0" borderId="0" xfId="5" applyNumberFormat="1" applyFont="1"/>
    <xf numFmtId="43" fontId="17" fillId="0" borderId="0" xfId="1" applyFont="1" applyFill="1" applyBorder="1" applyAlignment="1">
      <alignment horizontal="right"/>
    </xf>
    <xf numFmtId="4" fontId="17" fillId="0" borderId="7" xfId="5" applyNumberFormat="1" applyFont="1" applyBorder="1" applyAlignment="1">
      <alignment horizontal="left"/>
    </xf>
    <xf numFmtId="175" fontId="17" fillId="0" borderId="0" xfId="1" applyNumberFormat="1" applyFont="1" applyFill="1" applyBorder="1" applyAlignment="1">
      <alignment horizontal="right"/>
    </xf>
    <xf numFmtId="169" fontId="17" fillId="0" borderId="0" xfId="5" applyNumberFormat="1" applyFont="1" applyAlignment="1">
      <alignment horizontal="right"/>
    </xf>
    <xf numFmtId="169" fontId="17" fillId="0" borderId="7" xfId="5" applyNumberFormat="1" applyFont="1" applyBorder="1" applyAlignment="1">
      <alignment horizontal="right"/>
    </xf>
    <xf numFmtId="3" fontId="17" fillId="0" borderId="0" xfId="5" applyNumberFormat="1" applyFont="1"/>
    <xf numFmtId="178" fontId="17" fillId="0" borderId="7" xfId="5" applyNumberFormat="1" applyFont="1" applyBorder="1" applyAlignment="1">
      <alignment horizontal="right"/>
    </xf>
    <xf numFmtId="0" fontId="16" fillId="0" borderId="6" xfId="0" applyFont="1" applyBorder="1"/>
    <xf numFmtId="14" fontId="17" fillId="0" borderId="7" xfId="5" applyNumberFormat="1" applyFont="1" applyBorder="1" applyAlignment="1">
      <alignment horizontal="right"/>
    </xf>
    <xf numFmtId="20" fontId="6" fillId="0" borderId="0" xfId="5" applyNumberFormat="1" applyFont="1" applyAlignment="1">
      <alignment horizontal="center" vertical="top" wrapText="1"/>
    </xf>
    <xf numFmtId="4" fontId="17" fillId="0" borderId="6" xfId="5" applyNumberFormat="1" applyFont="1" applyBorder="1"/>
    <xf numFmtId="176" fontId="17" fillId="0" borderId="0" xfId="5" applyNumberFormat="1" applyFont="1"/>
    <xf numFmtId="176" fontId="17" fillId="0" borderId="7" xfId="5" applyNumberFormat="1" applyFont="1" applyBorder="1"/>
    <xf numFmtId="174" fontId="17" fillId="0" borderId="0" xfId="5" applyNumberFormat="1" applyFont="1"/>
    <xf numFmtId="174" fontId="17" fillId="0" borderId="7" xfId="5" applyNumberFormat="1" applyFont="1" applyBorder="1"/>
    <xf numFmtId="4" fontId="17" fillId="0" borderId="7" xfId="5" applyNumberFormat="1" applyFont="1" applyBorder="1"/>
    <xf numFmtId="0" fontId="4" fillId="0" borderId="7" xfId="5" quotePrefix="1" applyFont="1" applyBorder="1"/>
    <xf numFmtId="10" fontId="17" fillId="0" borderId="8" xfId="6" applyNumberFormat="1" applyFont="1" applyBorder="1"/>
    <xf numFmtId="2" fontId="17" fillId="0" borderId="9" xfId="6" applyNumberFormat="1" applyFont="1" applyBorder="1"/>
    <xf numFmtId="0" fontId="4" fillId="0" borderId="10" xfId="5" applyFont="1" applyBorder="1"/>
    <xf numFmtId="0" fontId="4" fillId="0" borderId="4" xfId="5" applyFont="1" applyBorder="1"/>
    <xf numFmtId="175" fontId="17" fillId="0" borderId="0" xfId="7" applyNumberFormat="1" applyFont="1" applyBorder="1"/>
    <xf numFmtId="10" fontId="17" fillId="0" borderId="0" xfId="6" applyNumberFormat="1" applyFont="1"/>
    <xf numFmtId="43" fontId="19" fillId="0" borderId="0" xfId="1" quotePrefix="1" applyFont="1"/>
    <xf numFmtId="175" fontId="17" fillId="0" borderId="0" xfId="7" applyNumberFormat="1" applyFont="1"/>
    <xf numFmtId="43" fontId="17" fillId="0" borderId="0" xfId="1" applyFont="1"/>
    <xf numFmtId="169" fontId="17" fillId="0" borderId="0" xfId="6" applyNumberFormat="1" applyFont="1"/>
    <xf numFmtId="181" fontId="17" fillId="0" borderId="0" xfId="5" applyNumberFormat="1" applyFont="1"/>
    <xf numFmtId="43" fontId="19" fillId="0" borderId="0" xfId="1" quotePrefix="1" applyFont="1" applyFill="1" applyBorder="1" applyAlignment="1"/>
    <xf numFmtId="43" fontId="19" fillId="0" borderId="9" xfId="1" quotePrefix="1" applyFont="1" applyFill="1" applyBorder="1" applyAlignment="1"/>
    <xf numFmtId="0" fontId="2" fillId="0" borderId="10" xfId="0" applyFont="1" applyBorder="1"/>
    <xf numFmtId="171" fontId="0" fillId="0" borderId="5" xfId="0" applyNumberFormat="1" applyBorder="1" applyAlignment="1">
      <alignment horizontal="center"/>
    </xf>
    <xf numFmtId="0" fontId="0" fillId="4" borderId="15" xfId="0" applyFill="1" applyBorder="1" applyAlignment="1">
      <alignment horizontal="right"/>
    </xf>
    <xf numFmtId="170" fontId="17" fillId="0" borderId="0" xfId="1" applyNumberFormat="1" applyFont="1" applyFill="1" applyBorder="1" applyAlignment="1">
      <alignment horizontal="right"/>
    </xf>
    <xf numFmtId="167" fontId="2" fillId="0" borderId="0" xfId="0" applyNumberFormat="1" applyFont="1"/>
    <xf numFmtId="43" fontId="0" fillId="0" borderId="7" xfId="1" applyFont="1" applyFill="1" applyBorder="1"/>
    <xf numFmtId="43" fontId="0" fillId="0" borderId="10" xfId="1" applyFont="1" applyFill="1" applyBorder="1"/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right" wrapText="1"/>
    </xf>
    <xf numFmtId="0" fontId="2" fillId="0" borderId="3" xfId="0" applyFont="1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171" fontId="22" fillId="0" borderId="1" xfId="0" applyNumberFormat="1" applyFont="1" applyBorder="1" applyAlignment="1">
      <alignment horizontal="center"/>
    </xf>
    <xf numFmtId="0" fontId="22" fillId="0" borderId="2" xfId="0" applyFont="1" applyBorder="1" applyAlignment="1">
      <alignment horizontal="right" wrapText="1"/>
    </xf>
    <xf numFmtId="43" fontId="22" fillId="0" borderId="3" xfId="1" applyFont="1" applyBorder="1"/>
    <xf numFmtId="10" fontId="22" fillId="0" borderId="4" xfId="2" applyNumberFormat="1" applyFont="1" applyBorder="1"/>
    <xf numFmtId="169" fontId="22" fillId="0" borderId="4" xfId="2" applyNumberFormat="1" applyFont="1" applyBorder="1"/>
    <xf numFmtId="2" fontId="22" fillId="0" borderId="4" xfId="2" applyNumberFormat="1" applyFont="1" applyBorder="1"/>
    <xf numFmtId="169" fontId="22" fillId="0" borderId="4" xfId="0" applyNumberFormat="1" applyFont="1" applyBorder="1"/>
    <xf numFmtId="164" fontId="22" fillId="0" borderId="5" xfId="2" applyNumberFormat="1" applyFont="1" applyBorder="1"/>
    <xf numFmtId="43" fontId="22" fillId="0" borderId="6" xfId="1" applyFont="1" applyBorder="1"/>
    <xf numFmtId="10" fontId="22" fillId="0" borderId="0" xfId="2" applyNumberFormat="1" applyFont="1" applyBorder="1"/>
    <xf numFmtId="169" fontId="22" fillId="0" borderId="0" xfId="2" applyNumberFormat="1" applyFont="1" applyBorder="1"/>
    <xf numFmtId="2" fontId="22" fillId="0" borderId="0" xfId="2" applyNumberFormat="1" applyFont="1" applyBorder="1"/>
    <xf numFmtId="169" fontId="22" fillId="0" borderId="0" xfId="0" applyNumberFormat="1" applyFont="1"/>
    <xf numFmtId="164" fontId="22" fillId="0" borderId="7" xfId="2" applyNumberFormat="1" applyFont="1" applyBorder="1"/>
    <xf numFmtId="43" fontId="22" fillId="0" borderId="8" xfId="1" applyFont="1" applyBorder="1"/>
    <xf numFmtId="10" fontId="22" fillId="0" borderId="9" xfId="2" applyNumberFormat="1" applyFont="1" applyBorder="1"/>
    <xf numFmtId="169" fontId="22" fillId="0" borderId="9" xfId="2" applyNumberFormat="1" applyFont="1" applyBorder="1"/>
    <xf numFmtId="2" fontId="22" fillId="0" borderId="9" xfId="2" applyNumberFormat="1" applyFont="1" applyBorder="1"/>
    <xf numFmtId="169" fontId="22" fillId="0" borderId="9" xfId="0" applyNumberFormat="1" applyFont="1" applyBorder="1"/>
    <xf numFmtId="164" fontId="22" fillId="0" borderId="10" xfId="2" applyNumberFormat="1" applyFont="1" applyBorder="1"/>
    <xf numFmtId="0" fontId="0" fillId="0" borderId="2" xfId="0" applyBorder="1" applyAlignment="1">
      <alignment horizontal="center" wrapText="1"/>
    </xf>
    <xf numFmtId="0" fontId="13" fillId="0" borderId="3" xfId="0" applyFont="1" applyBorder="1"/>
    <xf numFmtId="0" fontId="13" fillId="0" borderId="4" xfId="0" applyFont="1" applyBorder="1"/>
    <xf numFmtId="0" fontId="13" fillId="0" borderId="6" xfId="0" applyFont="1" applyBorder="1"/>
    <xf numFmtId="165" fontId="13" fillId="0" borderId="0" xfId="1" applyNumberFormat="1" applyFont="1" applyBorder="1"/>
    <xf numFmtId="0" fontId="13" fillId="0" borderId="8" xfId="0" applyFont="1" applyBorder="1"/>
    <xf numFmtId="0" fontId="22" fillId="0" borderId="2" xfId="0" applyFont="1" applyBorder="1" applyAlignment="1">
      <alignment horizontal="center" wrapText="1"/>
    </xf>
    <xf numFmtId="0" fontId="22" fillId="0" borderId="3" xfId="0" applyFont="1" applyBorder="1"/>
    <xf numFmtId="0" fontId="22" fillId="0" borderId="4" xfId="0" applyFont="1" applyBorder="1"/>
    <xf numFmtId="166" fontId="22" fillId="0" borderId="4" xfId="1" applyNumberFormat="1" applyFont="1" applyBorder="1"/>
    <xf numFmtId="165" fontId="22" fillId="0" borderId="5" xfId="1" applyNumberFormat="1" applyFont="1" applyBorder="1"/>
    <xf numFmtId="0" fontId="22" fillId="0" borderId="6" xfId="0" applyFont="1" applyBorder="1"/>
    <xf numFmtId="166" fontId="22" fillId="0" borderId="0" xfId="1" applyNumberFormat="1" applyFont="1" applyBorder="1"/>
    <xf numFmtId="165" fontId="22" fillId="0" borderId="0" xfId="1" applyNumberFormat="1" applyFont="1" applyBorder="1"/>
    <xf numFmtId="165" fontId="22" fillId="0" borderId="7" xfId="1" applyNumberFormat="1" applyFont="1" applyBorder="1"/>
    <xf numFmtId="0" fontId="22" fillId="0" borderId="8" xfId="0" applyFont="1" applyBorder="1"/>
    <xf numFmtId="166" fontId="22" fillId="0" borderId="9" xfId="1" applyNumberFormat="1" applyFont="1" applyBorder="1"/>
    <xf numFmtId="165" fontId="22" fillId="0" borderId="9" xfId="1" applyNumberFormat="1" applyFont="1" applyBorder="1"/>
    <xf numFmtId="165" fontId="22" fillId="0" borderId="10" xfId="1" applyNumberFormat="1" applyFont="1" applyBorder="1"/>
    <xf numFmtId="0" fontId="22" fillId="0" borderId="3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171" fontId="24" fillId="0" borderId="1" xfId="0" applyNumberFormat="1" applyFont="1" applyBorder="1" applyAlignment="1">
      <alignment horizontal="center"/>
    </xf>
    <xf numFmtId="0" fontId="24" fillId="0" borderId="2" xfId="0" applyFont="1" applyBorder="1" applyAlignment="1">
      <alignment horizontal="center" wrapText="1"/>
    </xf>
    <xf numFmtId="0" fontId="24" fillId="0" borderId="3" xfId="0" applyFont="1" applyBorder="1" applyAlignment="1">
      <alignment horizontal="center"/>
    </xf>
    <xf numFmtId="0" fontId="24" fillId="0" borderId="4" xfId="0" applyFont="1" applyBorder="1"/>
    <xf numFmtId="0" fontId="24" fillId="0" borderId="5" xfId="0" applyFont="1" applyBorder="1"/>
    <xf numFmtId="0" fontId="24" fillId="0" borderId="6" xfId="0" applyFont="1" applyBorder="1" applyAlignment="1">
      <alignment horizontal="center"/>
    </xf>
    <xf numFmtId="43" fontId="24" fillId="0" borderId="0" xfId="0" applyNumberFormat="1" applyFont="1"/>
    <xf numFmtId="10" fontId="24" fillId="0" borderId="0" xfId="0" applyNumberFormat="1" applyFont="1"/>
    <xf numFmtId="43" fontId="24" fillId="0" borderId="0" xfId="1" applyFont="1" applyBorder="1"/>
    <xf numFmtId="170" fontId="24" fillId="0" borderId="0" xfId="1" applyNumberFormat="1" applyFont="1" applyBorder="1"/>
    <xf numFmtId="10" fontId="24" fillId="0" borderId="0" xfId="2" applyNumberFormat="1" applyFont="1" applyBorder="1"/>
    <xf numFmtId="43" fontId="24" fillId="0" borderId="7" xfId="0" applyNumberFormat="1" applyFont="1" applyBorder="1"/>
    <xf numFmtId="0" fontId="24" fillId="0" borderId="8" xfId="0" applyFont="1" applyBorder="1" applyAlignment="1">
      <alignment horizontal="center"/>
    </xf>
    <xf numFmtId="43" fontId="24" fillId="0" borderId="9" xfId="0" applyNumberFormat="1" applyFont="1" applyBorder="1"/>
    <xf numFmtId="10" fontId="24" fillId="0" borderId="9" xfId="0" applyNumberFormat="1" applyFont="1" applyBorder="1"/>
    <xf numFmtId="43" fontId="24" fillId="0" borderId="9" xfId="1" applyFont="1" applyBorder="1"/>
    <xf numFmtId="170" fontId="24" fillId="0" borderId="9" xfId="1" applyNumberFormat="1" applyFont="1" applyBorder="1"/>
    <xf numFmtId="10" fontId="24" fillId="0" borderId="9" xfId="2" applyNumberFormat="1" applyFont="1" applyBorder="1"/>
    <xf numFmtId="43" fontId="24" fillId="0" borderId="10" xfId="0" applyNumberFormat="1" applyFont="1" applyBorder="1"/>
    <xf numFmtId="171" fontId="26" fillId="0" borderId="1" xfId="0" applyNumberFormat="1" applyFont="1" applyBorder="1" applyAlignment="1">
      <alignment horizontal="center"/>
    </xf>
    <xf numFmtId="0" fontId="26" fillId="0" borderId="2" xfId="0" applyFont="1" applyBorder="1" applyAlignment="1">
      <alignment horizontal="center" wrapText="1"/>
    </xf>
    <xf numFmtId="0" fontId="26" fillId="0" borderId="3" xfId="0" applyFont="1" applyBorder="1" applyAlignment="1">
      <alignment horizontal="center"/>
    </xf>
    <xf numFmtId="0" fontId="26" fillId="0" borderId="4" xfId="0" applyFont="1" applyBorder="1"/>
    <xf numFmtId="0" fontId="26" fillId="0" borderId="5" xfId="0" applyFont="1" applyBorder="1"/>
    <xf numFmtId="0" fontId="26" fillId="0" borderId="6" xfId="0" applyFont="1" applyBorder="1" applyAlignment="1">
      <alignment horizontal="center"/>
    </xf>
    <xf numFmtId="165" fontId="26" fillId="0" borderId="0" xfId="1" applyNumberFormat="1" applyFont="1" applyBorder="1"/>
    <xf numFmtId="165" fontId="26" fillId="0" borderId="7" xfId="1" applyNumberFormat="1" applyFont="1" applyBorder="1"/>
    <xf numFmtId="0" fontId="26" fillId="0" borderId="8" xfId="0" applyFont="1" applyBorder="1" applyAlignment="1">
      <alignment horizontal="center"/>
    </xf>
    <xf numFmtId="165" fontId="26" fillId="0" borderId="9" xfId="1" applyNumberFormat="1" applyFont="1" applyBorder="1"/>
    <xf numFmtId="165" fontId="26" fillId="0" borderId="10" xfId="1" applyNumberFormat="1" applyFont="1" applyBorder="1"/>
    <xf numFmtId="0" fontId="22" fillId="0" borderId="5" xfId="0" applyFont="1" applyBorder="1"/>
    <xf numFmtId="164" fontId="22" fillId="0" borderId="0" xfId="2" applyNumberFormat="1" applyFont="1" applyBorder="1"/>
    <xf numFmtId="10" fontId="27" fillId="0" borderId="7" xfId="2" applyNumberFormat="1" applyFont="1" applyFill="1" applyBorder="1" applyAlignment="1">
      <alignment horizontal="right"/>
    </xf>
    <xf numFmtId="4" fontId="27" fillId="0" borderId="7" xfId="5" applyNumberFormat="1" applyFont="1" applyBorder="1" applyAlignment="1">
      <alignment horizontal="right"/>
    </xf>
    <xf numFmtId="4" fontId="27" fillId="0" borderId="0" xfId="5" applyNumberFormat="1" applyFont="1"/>
    <xf numFmtId="0" fontId="22" fillId="0" borderId="0" xfId="0" applyFont="1"/>
    <xf numFmtId="0" fontId="13" fillId="0" borderId="0" xfId="0" applyFont="1"/>
    <xf numFmtId="0" fontId="22" fillId="0" borderId="7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7" xfId="0" applyFont="1" applyBorder="1"/>
    <xf numFmtId="0" fontId="22" fillId="0" borderId="1" xfId="0" applyFont="1" applyBorder="1" applyAlignment="1">
      <alignment horizontal="center"/>
    </xf>
    <xf numFmtId="41" fontId="22" fillId="0" borderId="1" xfId="0" applyNumberFormat="1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171" fontId="13" fillId="0" borderId="1" xfId="0" applyNumberFormat="1" applyFont="1" applyBorder="1"/>
    <xf numFmtId="0" fontId="13" fillId="0" borderId="14" xfId="0" applyFont="1" applyBorder="1"/>
    <xf numFmtId="0" fontId="20" fillId="0" borderId="14" xfId="0" applyFont="1" applyBorder="1" applyAlignment="1">
      <alignment horizontal="right"/>
    </xf>
    <xf numFmtId="0" fontId="20" fillId="0" borderId="14" xfId="0" applyFont="1" applyBorder="1"/>
    <xf numFmtId="0" fontId="13" fillId="0" borderId="14" xfId="0" applyFont="1" applyBorder="1" applyAlignment="1">
      <alignment horizontal="right"/>
    </xf>
    <xf numFmtId="0" fontId="13" fillId="0" borderId="2" xfId="0" applyFont="1" applyBorder="1" applyAlignment="1">
      <alignment horizontal="right"/>
    </xf>
    <xf numFmtId="167" fontId="13" fillId="0" borderId="7" xfId="0" applyNumberFormat="1" applyFont="1" applyBorder="1"/>
    <xf numFmtId="167" fontId="13" fillId="0" borderId="0" xfId="0" applyNumberFormat="1" applyFont="1"/>
    <xf numFmtId="0" fontId="13" fillId="0" borderId="9" xfId="0" applyFont="1" applyBorder="1"/>
    <xf numFmtId="0" fontId="13" fillId="0" borderId="10" xfId="0" applyFont="1" applyBorder="1"/>
    <xf numFmtId="171" fontId="22" fillId="0" borderId="1" xfId="0" applyNumberFormat="1" applyFont="1" applyBorder="1"/>
    <xf numFmtId="0" fontId="22" fillId="0" borderId="14" xfId="0" applyFont="1" applyBorder="1"/>
    <xf numFmtId="0" fontId="21" fillId="0" borderId="14" xfId="0" applyFont="1" applyBorder="1" applyAlignment="1">
      <alignment horizontal="right"/>
    </xf>
    <xf numFmtId="0" fontId="21" fillId="0" borderId="14" xfId="0" applyFont="1" applyBorder="1"/>
    <xf numFmtId="0" fontId="22" fillId="0" borderId="14" xfId="0" applyFont="1" applyBorder="1" applyAlignment="1">
      <alignment horizontal="right"/>
    </xf>
    <xf numFmtId="0" fontId="22" fillId="0" borderId="2" xfId="0" applyFont="1" applyBorder="1" applyAlignment="1">
      <alignment horizontal="right"/>
    </xf>
    <xf numFmtId="167" fontId="22" fillId="0" borderId="7" xfId="0" applyNumberFormat="1" applyFont="1" applyBorder="1"/>
    <xf numFmtId="167" fontId="22" fillId="0" borderId="0" xfId="0" applyNumberFormat="1" applyFont="1"/>
    <xf numFmtId="182" fontId="22" fillId="0" borderId="7" xfId="0" applyNumberFormat="1" applyFont="1" applyBorder="1"/>
    <xf numFmtId="0" fontId="22" fillId="0" borderId="9" xfId="0" applyFont="1" applyBorder="1"/>
    <xf numFmtId="0" fontId="22" fillId="0" borderId="10" xfId="0" applyFont="1" applyBorder="1"/>
    <xf numFmtId="167" fontId="13" fillId="0" borderId="5" xfId="0" applyNumberFormat="1" applyFont="1" applyBorder="1"/>
    <xf numFmtId="167" fontId="22" fillId="0" borderId="5" xfId="0" applyNumberFormat="1" applyFont="1" applyBorder="1"/>
    <xf numFmtId="165" fontId="22" fillId="0" borderId="0" xfId="0" applyNumberFormat="1" applyFont="1"/>
    <xf numFmtId="175" fontId="22" fillId="0" borderId="0" xfId="1" applyNumberFormat="1" applyFont="1" applyBorder="1"/>
    <xf numFmtId="167" fontId="22" fillId="3" borderId="0" xfId="0" applyNumberFormat="1" applyFont="1" applyFill="1"/>
    <xf numFmtId="0" fontId="22" fillId="3" borderId="0" xfId="0" applyFont="1" applyFill="1"/>
    <xf numFmtId="171" fontId="22" fillId="0" borderId="5" xfId="0" applyNumberFormat="1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165" fontId="22" fillId="0" borderId="14" xfId="1" applyNumberFormat="1" applyFont="1" applyBorder="1" applyAlignment="1">
      <alignment horizontal="center"/>
    </xf>
    <xf numFmtId="10" fontId="22" fillId="0" borderId="14" xfId="2" applyNumberFormat="1" applyFont="1" applyBorder="1" applyAlignment="1">
      <alignment horizontal="center"/>
    </xf>
    <xf numFmtId="167" fontId="22" fillId="0" borderId="2" xfId="0" applyNumberFormat="1" applyFont="1" applyBorder="1" applyAlignment="1">
      <alignment horizontal="center"/>
    </xf>
    <xf numFmtId="165" fontId="13" fillId="0" borderId="0" xfId="1" applyNumberFormat="1" applyFont="1" applyFill="1" applyBorder="1"/>
    <xf numFmtId="165" fontId="30" fillId="0" borderId="0" xfId="1" applyNumberFormat="1" applyFont="1" applyBorder="1"/>
    <xf numFmtId="0" fontId="30" fillId="0" borderId="4" xfId="0" applyFont="1" applyBorder="1"/>
    <xf numFmtId="0" fontId="30" fillId="0" borderId="14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0" fontId="30" fillId="0" borderId="8" xfId="0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30" fillId="0" borderId="5" xfId="0" applyFont="1" applyBorder="1"/>
    <xf numFmtId="165" fontId="30" fillId="0" borderId="0" xfId="0" applyNumberFormat="1" applyFont="1"/>
    <xf numFmtId="165" fontId="30" fillId="0" borderId="7" xfId="1" applyNumberFormat="1" applyFont="1" applyBorder="1"/>
    <xf numFmtId="165" fontId="30" fillId="0" borderId="9" xfId="1" applyNumberFormat="1" applyFont="1" applyBorder="1"/>
    <xf numFmtId="171" fontId="30" fillId="0" borderId="1" xfId="0" applyNumberFormat="1" applyFont="1" applyBorder="1" applyAlignment="1"/>
    <xf numFmtId="0" fontId="30" fillId="0" borderId="14" xfId="0" applyFont="1" applyBorder="1" applyAlignment="1"/>
    <xf numFmtId="0" fontId="30" fillId="0" borderId="2" xfId="0" applyFont="1" applyBorder="1" applyAlignment="1"/>
    <xf numFmtId="10" fontId="0" fillId="0" borderId="9" xfId="1" applyNumberFormat="1" applyFont="1" applyBorder="1"/>
    <xf numFmtId="10" fontId="0" fillId="0" borderId="0" xfId="1" applyNumberFormat="1" applyFont="1" applyBorder="1"/>
    <xf numFmtId="10" fontId="0" fillId="0" borderId="4" xfId="1" applyNumberFormat="1" applyFont="1" applyBorder="1"/>
    <xf numFmtId="0" fontId="0" fillId="0" borderId="3" xfId="0" quotePrefix="1" applyBorder="1" applyAlignment="1">
      <alignment horizontal="center"/>
    </xf>
    <xf numFmtId="0" fontId="0" fillId="0" borderId="8" xfId="0" applyBorder="1" applyAlignment="1">
      <alignment horizontal="right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quotePrefix="1" applyBorder="1" applyAlignment="1">
      <alignment horizontal="center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right"/>
    </xf>
    <xf numFmtId="0" fontId="0" fillId="0" borderId="25" xfId="0" applyBorder="1" applyAlignment="1">
      <alignment horizontal="center"/>
    </xf>
    <xf numFmtId="0" fontId="0" fillId="0" borderId="25" xfId="0" quotePrefix="1" applyBorder="1" applyAlignment="1">
      <alignment horizontal="center"/>
    </xf>
    <xf numFmtId="0" fontId="0" fillId="0" borderId="25" xfId="0" applyBorder="1" applyAlignment="1">
      <alignment horizontal="right" wrapText="1"/>
    </xf>
    <xf numFmtId="43" fontId="0" fillId="0" borderId="25" xfId="1" applyFont="1" applyBorder="1"/>
    <xf numFmtId="165" fontId="0" fillId="0" borderId="12" xfId="1" applyNumberFormat="1" applyFont="1" applyBorder="1"/>
    <xf numFmtId="171" fontId="22" fillId="0" borderId="1" xfId="0" applyNumberFormat="1" applyFont="1" applyBorder="1" applyAlignment="1">
      <alignment horizontal="center" wrapText="1"/>
    </xf>
    <xf numFmtId="165" fontId="22" fillId="0" borderId="2" xfId="1" applyNumberFormat="1" applyFont="1" applyBorder="1" applyAlignment="1">
      <alignment horizontal="center" wrapText="1"/>
    </xf>
    <xf numFmtId="165" fontId="22" fillId="0" borderId="4" xfId="1" applyNumberFormat="1" applyFont="1" applyBorder="1"/>
    <xf numFmtId="165" fontId="22" fillId="0" borderId="0" xfId="1" applyNumberFormat="1" applyFont="1"/>
    <xf numFmtId="0" fontId="0" fillId="0" borderId="11" xfId="0" applyBorder="1" applyAlignment="1">
      <alignment horizontal="center"/>
    </xf>
    <xf numFmtId="0" fontId="26" fillId="0" borderId="0" xfId="0" applyFont="1"/>
    <xf numFmtId="0" fontId="26" fillId="0" borderId="1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2" fillId="0" borderId="5" xfId="0" applyFont="1" applyBorder="1" applyAlignment="1">
      <alignment horizontal="right"/>
    </xf>
    <xf numFmtId="10" fontId="27" fillId="0" borderId="6" xfId="6" applyNumberFormat="1" applyFont="1" applyFill="1" applyBorder="1"/>
    <xf numFmtId="2" fontId="27" fillId="0" borderId="0" xfId="6" applyNumberFormat="1" applyFont="1" applyFill="1" applyBorder="1"/>
    <xf numFmtId="3" fontId="27" fillId="0" borderId="7" xfId="5" applyNumberFormat="1" applyFont="1" applyBorder="1" applyAlignment="1">
      <alignment horizontal="right"/>
    </xf>
    <xf numFmtId="39" fontId="27" fillId="0" borderId="7" xfId="1" applyNumberFormat="1" applyFont="1" applyFill="1" applyBorder="1" applyAlignment="1">
      <alignment horizontal="right"/>
    </xf>
    <xf numFmtId="10" fontId="27" fillId="0" borderId="8" xfId="6" applyNumberFormat="1" applyFont="1" applyFill="1" applyBorder="1"/>
    <xf numFmtId="2" fontId="27" fillId="0" borderId="9" xfId="6" applyNumberFormat="1" applyFont="1" applyFill="1" applyBorder="1"/>
    <xf numFmtId="9" fontId="27" fillId="0" borderId="10" xfId="2" applyFont="1" applyFill="1" applyBorder="1"/>
    <xf numFmtId="0" fontId="13" fillId="2" borderId="4" xfId="0" applyFont="1" applyFill="1" applyBorder="1"/>
    <xf numFmtId="0" fontId="24" fillId="0" borderId="1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24" fillId="2" borderId="14" xfId="0" applyFont="1" applyFill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2" borderId="2" xfId="0" applyFont="1" applyFill="1" applyBorder="1" applyAlignment="1">
      <alignment horizontal="center"/>
    </xf>
    <xf numFmtId="43" fontId="26" fillId="0" borderId="14" xfId="1" applyFont="1" applyBorder="1" applyAlignment="1">
      <alignment horizontal="center"/>
    </xf>
    <xf numFmtId="0" fontId="26" fillId="2" borderId="14" xfId="0" applyFont="1" applyFill="1" applyBorder="1" applyAlignment="1">
      <alignment horizontal="center"/>
    </xf>
    <xf numFmtId="0" fontId="26" fillId="2" borderId="2" xfId="0" applyFont="1" applyFill="1" applyBorder="1" applyAlignment="1">
      <alignment horizontal="center"/>
    </xf>
    <xf numFmtId="43" fontId="26" fillId="0" borderId="2" xfId="1" applyFont="1" applyBorder="1" applyAlignment="1">
      <alignment horizontal="center"/>
    </xf>
    <xf numFmtId="0" fontId="26" fillId="2" borderId="4" xfId="0" applyFont="1" applyFill="1" applyBorder="1"/>
    <xf numFmtId="43" fontId="26" fillId="0" borderId="5" xfId="1" applyFont="1" applyBorder="1"/>
    <xf numFmtId="165" fontId="26" fillId="2" borderId="0" xfId="1" applyNumberFormat="1" applyFont="1" applyFill="1" applyBorder="1"/>
    <xf numFmtId="0" fontId="26" fillId="0" borderId="14" xfId="0" applyFont="1" applyFill="1" applyBorder="1" applyAlignment="1">
      <alignment horizontal="center"/>
    </xf>
    <xf numFmtId="0" fontId="26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27" fillId="0" borderId="14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171" fontId="27" fillId="0" borderId="1" xfId="0" applyNumberFormat="1" applyFont="1" applyBorder="1" applyAlignment="1">
      <alignment horizontal="center"/>
    </xf>
    <xf numFmtId="171" fontId="27" fillId="0" borderId="3" xfId="0" applyNumberFormat="1" applyFont="1" applyBorder="1" applyAlignment="1">
      <alignment horizontal="center"/>
    </xf>
    <xf numFmtId="171" fontId="27" fillId="0" borderId="5" xfId="0" applyNumberFormat="1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27" fillId="0" borderId="4" xfId="0" applyFont="1" applyBorder="1"/>
    <xf numFmtId="0" fontId="27" fillId="0" borderId="0" xfId="0" applyFont="1" applyBorder="1"/>
    <xf numFmtId="0" fontId="27" fillId="0" borderId="5" xfId="0" applyFont="1" applyBorder="1"/>
    <xf numFmtId="165" fontId="27" fillId="0" borderId="0" xfId="1" applyNumberFormat="1" applyFont="1" applyFill="1" applyBorder="1"/>
    <xf numFmtId="165" fontId="27" fillId="0" borderId="0" xfId="1" applyNumberFormat="1" applyFont="1"/>
    <xf numFmtId="165" fontId="27" fillId="0" borderId="7" xfId="2" applyNumberFormat="1" applyFont="1" applyFill="1" applyBorder="1"/>
    <xf numFmtId="165" fontId="27" fillId="0" borderId="9" xfId="1" applyNumberFormat="1" applyFont="1" applyFill="1" applyBorder="1"/>
    <xf numFmtId="165" fontId="27" fillId="0" borderId="9" xfId="1" applyNumberFormat="1" applyFont="1" applyBorder="1"/>
    <xf numFmtId="165" fontId="27" fillId="0" borderId="10" xfId="2" applyNumberFormat="1" applyFont="1" applyFill="1" applyBorder="1"/>
    <xf numFmtId="0" fontId="27" fillId="0" borderId="3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30" fillId="2" borderId="4" xfId="0" applyFont="1" applyFill="1" applyBorder="1"/>
    <xf numFmtId="43" fontId="30" fillId="0" borderId="4" xfId="1" applyFont="1" applyBorder="1"/>
    <xf numFmtId="165" fontId="30" fillId="2" borderId="0" xfId="1" applyNumberFormat="1" applyFont="1" applyFill="1" applyBorder="1"/>
    <xf numFmtId="165" fontId="30" fillId="0" borderId="9" xfId="0" applyNumberFormat="1" applyFont="1" applyBorder="1"/>
    <xf numFmtId="165" fontId="30" fillId="2" borderId="9" xfId="1" applyNumberFormat="1" applyFont="1" applyFill="1" applyBorder="1"/>
    <xf numFmtId="165" fontId="30" fillId="0" borderId="10" xfId="1" applyNumberFormat="1" applyFont="1" applyBorder="1"/>
    <xf numFmtId="0" fontId="30" fillId="2" borderId="14" xfId="0" applyFont="1" applyFill="1" applyBorder="1" applyAlignment="1"/>
    <xf numFmtId="43" fontId="30" fillId="0" borderId="14" xfId="1" applyFont="1" applyBorder="1" applyAlignment="1"/>
    <xf numFmtId="43" fontId="30" fillId="0" borderId="14" xfId="1" applyFont="1" applyFill="1" applyBorder="1" applyAlignment="1"/>
    <xf numFmtId="0" fontId="30" fillId="2" borderId="2" xfId="0" applyFont="1" applyFill="1" applyBorder="1" applyAlignment="1"/>
    <xf numFmtId="43" fontId="30" fillId="0" borderId="2" xfId="1" applyFont="1" applyFill="1" applyBorder="1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80" fontId="32" fillId="0" borderId="1" xfId="0" applyNumberFormat="1" applyFont="1" applyBorder="1" applyAlignment="1">
      <alignment horizontal="center"/>
    </xf>
    <xf numFmtId="171" fontId="24" fillId="0" borderId="5" xfId="0" applyNumberFormat="1" applyFont="1" applyBorder="1" applyAlignment="1">
      <alignment horizontal="center"/>
    </xf>
    <xf numFmtId="0" fontId="33" fillId="0" borderId="4" xfId="0" applyFont="1" applyBorder="1"/>
    <xf numFmtId="0" fontId="33" fillId="0" borderId="5" xfId="0" applyFont="1" applyBorder="1"/>
    <xf numFmtId="165" fontId="33" fillId="0" borderId="0" xfId="1" applyNumberFormat="1" applyFont="1" applyFill="1" applyBorder="1"/>
    <xf numFmtId="165" fontId="33" fillId="0" borderId="7" xfId="2" applyNumberFormat="1" applyFont="1" applyFill="1" applyBorder="1"/>
    <xf numFmtId="165" fontId="33" fillId="0" borderId="9" xfId="1" applyNumberFormat="1" applyFont="1" applyFill="1" applyBorder="1"/>
    <xf numFmtId="165" fontId="33" fillId="0" borderId="10" xfId="2" applyNumberFormat="1" applyFont="1" applyFill="1" applyBorder="1"/>
    <xf numFmtId="180" fontId="33" fillId="0" borderId="14" xfId="0" applyNumberFormat="1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33" fillId="0" borderId="6" xfId="0" applyFont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65" fontId="33" fillId="0" borderId="0" xfId="0" applyNumberFormat="1" applyFont="1" applyBorder="1"/>
    <xf numFmtId="165" fontId="33" fillId="0" borderId="9" xfId="0" applyNumberFormat="1" applyFont="1" applyBorder="1"/>
    <xf numFmtId="180" fontId="33" fillId="0" borderId="7" xfId="0" applyNumberFormat="1" applyFont="1" applyBorder="1" applyAlignment="1">
      <alignment horizontal="center"/>
    </xf>
    <xf numFmtId="180" fontId="33" fillId="0" borderId="14" xfId="0" applyNumberFormat="1" applyFont="1" applyFill="1" applyBorder="1" applyAlignment="1">
      <alignment horizontal="center"/>
    </xf>
    <xf numFmtId="43" fontId="13" fillId="2" borderId="4" xfId="1" applyFont="1" applyFill="1" applyBorder="1"/>
    <xf numFmtId="167" fontId="13" fillId="2" borderId="0" xfId="0" applyNumberFormat="1" applyFont="1" applyFill="1"/>
    <xf numFmtId="167" fontId="13" fillId="2" borderId="9" xfId="0" applyNumberFormat="1" applyFont="1" applyFill="1" applyBorder="1"/>
    <xf numFmtId="0" fontId="26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22" fillId="2" borderId="2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24" fillId="0" borderId="14" xfId="0" quotePrefix="1" applyFont="1" applyBorder="1" applyAlignment="1">
      <alignment horizontal="center"/>
    </xf>
    <xf numFmtId="43" fontId="24" fillId="2" borderId="4" xfId="1" applyFont="1" applyFill="1" applyBorder="1"/>
    <xf numFmtId="167" fontId="24" fillId="0" borderId="4" xfId="0" applyNumberFormat="1" applyFont="1" applyBorder="1"/>
    <xf numFmtId="167" fontId="24" fillId="0" borderId="5" xfId="0" applyNumberFormat="1" applyFont="1" applyBorder="1"/>
    <xf numFmtId="167" fontId="24" fillId="0" borderId="0" xfId="0" applyNumberFormat="1" applyFont="1"/>
    <xf numFmtId="167" fontId="24" fillId="2" borderId="0" xfId="0" applyNumberFormat="1" applyFont="1" applyFill="1"/>
    <xf numFmtId="167" fontId="24" fillId="0" borderId="7" xfId="0" applyNumberFormat="1" applyFont="1" applyBorder="1"/>
    <xf numFmtId="167" fontId="24" fillId="0" borderId="9" xfId="0" applyNumberFormat="1" applyFont="1" applyBorder="1"/>
    <xf numFmtId="167" fontId="24" fillId="2" borderId="9" xfId="0" applyNumberFormat="1" applyFont="1" applyFill="1" applyBorder="1"/>
    <xf numFmtId="167" fontId="24" fillId="0" borderId="10" xfId="0" applyNumberFormat="1" applyFont="1" applyBorder="1"/>
    <xf numFmtId="0" fontId="14" fillId="0" borderId="0" xfId="0" applyFont="1" applyAlignment="1">
      <alignment horizontal="left"/>
    </xf>
    <xf numFmtId="0" fontId="34" fillId="0" borderId="1" xfId="0" applyFont="1" applyBorder="1" applyAlignment="1">
      <alignment horizontal="center"/>
    </xf>
    <xf numFmtId="0" fontId="34" fillId="0" borderId="14" xfId="0" applyFont="1" applyBorder="1" applyAlignment="1">
      <alignment horizontal="center"/>
    </xf>
    <xf numFmtId="0" fontId="34" fillId="0" borderId="2" xfId="0" applyFont="1" applyBorder="1" applyAlignment="1">
      <alignment horizontal="center"/>
    </xf>
    <xf numFmtId="0" fontId="34" fillId="0" borderId="3" xfId="0" applyFont="1" applyBorder="1"/>
    <xf numFmtId="0" fontId="34" fillId="0" borderId="4" xfId="0" applyFont="1" applyBorder="1"/>
    <xf numFmtId="43" fontId="34" fillId="0" borderId="4" xfId="1" applyFont="1" applyFill="1" applyBorder="1"/>
    <xf numFmtId="167" fontId="34" fillId="0" borderId="4" xfId="0" applyNumberFormat="1" applyFont="1" applyBorder="1"/>
    <xf numFmtId="167" fontId="34" fillId="0" borderId="5" xfId="0" applyNumberFormat="1" applyFont="1" applyBorder="1"/>
    <xf numFmtId="0" fontId="34" fillId="0" borderId="6" xfId="0" applyFont="1" applyBorder="1"/>
    <xf numFmtId="167" fontId="34" fillId="0" borderId="0" xfId="0" applyNumberFormat="1" applyFont="1"/>
    <xf numFmtId="165" fontId="34" fillId="0" borderId="0" xfId="1" applyNumberFormat="1" applyFont="1" applyFill="1" applyBorder="1"/>
    <xf numFmtId="167" fontId="34" fillId="0" borderId="7" xfId="0" applyNumberFormat="1" applyFont="1" applyBorder="1"/>
    <xf numFmtId="0" fontId="34" fillId="0" borderId="8" xfId="0" applyFont="1" applyBorder="1"/>
    <xf numFmtId="167" fontId="34" fillId="0" borderId="9" xfId="0" applyNumberFormat="1" applyFont="1" applyBorder="1"/>
    <xf numFmtId="165" fontId="34" fillId="0" borderId="9" xfId="1" applyNumberFormat="1" applyFont="1" applyFill="1" applyBorder="1"/>
    <xf numFmtId="167" fontId="34" fillId="0" borderId="10" xfId="0" applyNumberFormat="1" applyFont="1" applyBorder="1"/>
    <xf numFmtId="167" fontId="0" fillId="0" borderId="14" xfId="0" applyNumberFormat="1" applyBorder="1"/>
    <xf numFmtId="167" fontId="0" fillId="0" borderId="2" xfId="0" applyNumberFormat="1" applyBorder="1"/>
    <xf numFmtId="0" fontId="0" fillId="0" borderId="5" xfId="0" applyBorder="1" applyAlignment="1"/>
    <xf numFmtId="0" fontId="0" fillId="0" borderId="10" xfId="0" applyBorder="1" applyAlignment="1"/>
    <xf numFmtId="0" fontId="13" fillId="2" borderId="5" xfId="0" applyFont="1" applyFill="1" applyBorder="1"/>
    <xf numFmtId="167" fontId="13" fillId="2" borderId="7" xfId="0" applyNumberFormat="1" applyFont="1" applyFill="1" applyBorder="1"/>
    <xf numFmtId="167" fontId="13" fillId="2" borderId="10" xfId="0" applyNumberFormat="1" applyFont="1" applyFill="1" applyBorder="1"/>
    <xf numFmtId="0" fontId="13" fillId="2" borderId="3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13" fillId="2" borderId="8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25" fillId="0" borderId="3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0" fontId="17" fillId="0" borderId="11" xfId="6" applyNumberFormat="1" applyFont="1" applyBorder="1" applyAlignment="1">
      <alignment horizontal="left"/>
    </xf>
    <xf numFmtId="10" fontId="17" fillId="0" borderId="12" xfId="6" applyNumberFormat="1" applyFont="1" applyBorder="1" applyAlignment="1">
      <alignment horizontal="left"/>
    </xf>
    <xf numFmtId="10" fontId="17" fillId="0" borderId="13" xfId="6" applyNumberFormat="1" applyFont="1" applyBorder="1" applyAlignment="1">
      <alignment horizontal="left"/>
    </xf>
    <xf numFmtId="0" fontId="17" fillId="0" borderId="11" xfId="5" applyFont="1" applyBorder="1" applyAlignment="1">
      <alignment horizontal="left"/>
    </xf>
    <xf numFmtId="0" fontId="17" fillId="0" borderId="12" xfId="5" applyFont="1" applyBorder="1" applyAlignment="1">
      <alignment horizontal="left"/>
    </xf>
    <xf numFmtId="0" fontId="17" fillId="0" borderId="13" xfId="5" applyFont="1" applyBorder="1" applyAlignment="1">
      <alignment horizontal="left"/>
    </xf>
    <xf numFmtId="0" fontId="4" fillId="0" borderId="11" xfId="5" applyFont="1" applyBorder="1" applyAlignment="1">
      <alignment horizontal="left"/>
    </xf>
    <xf numFmtId="0" fontId="4" fillId="0" borderId="12" xfId="5" applyFont="1" applyBorder="1" applyAlignment="1">
      <alignment horizontal="left"/>
    </xf>
    <xf numFmtId="0" fontId="4" fillId="0" borderId="13" xfId="5" applyFont="1" applyBorder="1" applyAlignment="1">
      <alignment horizontal="left"/>
    </xf>
    <xf numFmtId="0" fontId="17" fillId="0" borderId="3" xfId="5" applyFont="1" applyBorder="1" applyAlignment="1">
      <alignment horizontal="center"/>
    </xf>
    <xf numFmtId="0" fontId="17" fillId="0" borderId="4" xfId="5" applyFont="1" applyBorder="1" applyAlignment="1">
      <alignment horizontal="center"/>
    </xf>
    <xf numFmtId="0" fontId="17" fillId="0" borderId="5" xfId="5" applyFont="1" applyBorder="1" applyAlignment="1">
      <alignment horizontal="center"/>
    </xf>
    <xf numFmtId="0" fontId="17" fillId="0" borderId="8" xfId="5" applyFont="1" applyBorder="1" applyAlignment="1">
      <alignment horizontal="center"/>
    </xf>
    <xf numFmtId="0" fontId="17" fillId="0" borderId="9" xfId="5" applyFont="1" applyBorder="1" applyAlignment="1">
      <alignment horizontal="center"/>
    </xf>
    <xf numFmtId="0" fontId="17" fillId="0" borderId="10" xfId="5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21" fillId="0" borderId="3" xfId="0" applyFont="1" applyBorder="1" applyAlignment="1" applyProtection="1">
      <alignment horizontal="center"/>
      <protection locked="0"/>
    </xf>
    <xf numFmtId="0" fontId="21" fillId="0" borderId="4" xfId="0" applyFont="1" applyBorder="1" applyAlignment="1" applyProtection="1">
      <alignment horizontal="center"/>
      <protection locked="0"/>
    </xf>
    <xf numFmtId="0" fontId="21" fillId="0" borderId="5" xfId="0" applyFont="1" applyBorder="1" applyAlignment="1" applyProtection="1">
      <alignment horizontal="center"/>
      <protection locked="0"/>
    </xf>
    <xf numFmtId="0" fontId="21" fillId="0" borderId="8" xfId="0" applyFont="1" applyBorder="1" applyAlignment="1" applyProtection="1">
      <alignment horizontal="center"/>
      <protection locked="0"/>
    </xf>
    <xf numFmtId="0" fontId="21" fillId="0" borderId="9" xfId="0" applyFont="1" applyBorder="1" applyAlignment="1" applyProtection="1">
      <alignment horizontal="center"/>
      <protection locked="0"/>
    </xf>
    <xf numFmtId="0" fontId="21" fillId="0" borderId="10" xfId="0" applyFont="1" applyBorder="1" applyAlignment="1" applyProtection="1">
      <alignment horizontal="center"/>
      <protection locked="0"/>
    </xf>
    <xf numFmtId="0" fontId="20" fillId="0" borderId="3" xfId="0" applyFont="1" applyBorder="1" applyAlignment="1" applyProtection="1">
      <alignment horizontal="center"/>
      <protection locked="0"/>
    </xf>
    <xf numFmtId="0" fontId="20" fillId="0" borderId="4" xfId="0" applyFont="1" applyBorder="1" applyAlignment="1" applyProtection="1">
      <alignment horizontal="center"/>
      <protection locked="0"/>
    </xf>
    <xf numFmtId="0" fontId="20" fillId="0" borderId="5" xfId="0" applyFont="1" applyBorder="1" applyAlignment="1" applyProtection="1">
      <alignment horizontal="center"/>
      <protection locked="0"/>
    </xf>
    <xf numFmtId="0" fontId="20" fillId="0" borderId="8" xfId="0" applyFont="1" applyBorder="1" applyAlignment="1" applyProtection="1">
      <alignment horizontal="center"/>
      <protection locked="0"/>
    </xf>
    <xf numFmtId="0" fontId="20" fillId="0" borderId="9" xfId="0" applyFont="1" applyBorder="1" applyAlignment="1" applyProtection="1">
      <alignment horizontal="center"/>
      <protection locked="0"/>
    </xf>
    <xf numFmtId="0" fontId="20" fillId="0" borderId="10" xfId="0" applyFont="1" applyBorder="1" applyAlignment="1" applyProtection="1">
      <alignment horizontal="center"/>
      <protection locked="0"/>
    </xf>
    <xf numFmtId="0" fontId="22" fillId="0" borderId="8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0" fontId="21" fillId="0" borderId="6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0" borderId="4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9" fillId="0" borderId="8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29" fillId="0" borderId="5" xfId="0" applyFont="1" applyBorder="1" applyAlignment="1">
      <alignment horizontal="center"/>
    </xf>
    <xf numFmtId="0" fontId="32" fillId="0" borderId="3" xfId="0" applyFon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32" fillId="0" borderId="5" xfId="0" applyFont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32" fillId="0" borderId="9" xfId="0" applyFont="1" applyBorder="1" applyAlignment="1">
      <alignment horizontal="center"/>
    </xf>
    <xf numFmtId="0" fontId="32" fillId="0" borderId="10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8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0" fontId="13" fillId="2" borderId="8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/>
    </xf>
  </cellXfs>
  <cellStyles count="8">
    <cellStyle name="Comma" xfId="1" builtinId="3"/>
    <cellStyle name="Comma 2" xfId="7" xr:uid="{F1CD6803-658C-439B-AA3F-7690C9BBFEB0}"/>
    <cellStyle name="Currency" xfId="3" builtinId="4"/>
    <cellStyle name="Normal" xfId="0" builtinId="0"/>
    <cellStyle name="Normal 2" xfId="4" xr:uid="{F8BF188D-C6E1-4A98-B793-1E3B1FBFC90D}"/>
    <cellStyle name="Normal 3" xfId="5" xr:uid="{2A649C17-63FD-4A1D-B2DE-65C388110EBE}"/>
    <cellStyle name="Percent" xfId="2" builtinId="5"/>
    <cellStyle name="Percent 2" xfId="6" xr:uid="{FE72FF72-1DE0-411E-A7DC-7788E476B885}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rascro\AppData\Local\Microsoft\Windows\INetCache\Content.Outlook\IG02ZDRE\UL%20Tables-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rial balances"/>
      <sheetName val="GAAP Equity Rollforward"/>
      <sheetName val="Table 1-UL Unit Values"/>
      <sheetName val="Table 2-Persistency Bonus"/>
      <sheetName val="Table 3-Unearned Loads"/>
      <sheetName val="Table 4-URR"/>
      <sheetName val="Tables 5-PFBL"/>
      <sheetName val="Table 6-PFBLReserve"/>
      <sheetName val="Table 7-OptionBudget"/>
      <sheetName val="Table 8-IULHostVEDInputs"/>
      <sheetName val="Table 9-IUL Census"/>
      <sheetName val="Tables 10 - IULHostVEDCalcs"/>
      <sheetName val="Table 11-IULHostVEDRecap"/>
      <sheetName val="Table 12-Sales Inducement"/>
      <sheetName val="Tables 13-MasterInputs"/>
      <sheetName val="Table 14-TradFormatIncome"/>
      <sheetName val="Table 15-IULTradFormatIncome"/>
      <sheetName val="Table 16-GAAPFormatIncome"/>
      <sheetName val="Table 17 - IULGAAPFormatIncome"/>
      <sheetName val="Table 18- UL Asset Rollforward"/>
      <sheetName val="Table 19 IUL - Assets Rollfwd"/>
      <sheetName val="Table 20-UL Balance sheet"/>
      <sheetName val="Table 21 IUL - Bal Sheet"/>
      <sheetName val="IDX AV No Decrements"/>
    </sheetNames>
    <sheetDataSet>
      <sheetData sheetId="0" refreshError="1"/>
      <sheetData sheetId="1" refreshError="1"/>
      <sheetData sheetId="2" refreshError="1"/>
      <sheetData sheetId="3">
        <row r="8">
          <cell r="B8">
            <v>1</v>
          </cell>
          <cell r="G8">
            <v>2.75E-2</v>
          </cell>
          <cell r="N8">
            <v>1</v>
          </cell>
          <cell r="O8">
            <v>1.5789294483314078</v>
          </cell>
          <cell r="P8">
            <v>1.6223500081605216</v>
          </cell>
        </row>
        <row r="9">
          <cell r="B9">
            <v>2</v>
          </cell>
          <cell r="G9">
            <v>2.75E-2</v>
          </cell>
          <cell r="M9">
            <v>67.396051563189687</v>
          </cell>
          <cell r="N9">
            <v>0.97323600973236002</v>
          </cell>
          <cell r="O9">
            <v>1.5789294483314078</v>
          </cell>
          <cell r="P9">
            <v>3.2893146415454573</v>
          </cell>
        </row>
        <row r="10">
          <cell r="B10">
            <v>3</v>
          </cell>
          <cell r="G10">
            <v>2.75E-2</v>
          </cell>
          <cell r="M10">
            <v>101.71847874334748</v>
          </cell>
          <cell r="N10">
            <v>0.94718833063976637</v>
          </cell>
          <cell r="O10">
            <v>1.5789294483314078</v>
          </cell>
          <cell r="P10">
            <v>5.0021208023484789</v>
          </cell>
        </row>
        <row r="11">
          <cell r="B11">
            <v>4</v>
          </cell>
          <cell r="G11">
            <v>2.75E-2</v>
          </cell>
          <cell r="M11">
            <v>136.60241837060295</v>
          </cell>
          <cell r="N11">
            <v>0.92183779137690147</v>
          </cell>
          <cell r="O11">
            <v>1.5789294483314078</v>
          </cell>
          <cell r="P11">
            <v>6.7620291325735842</v>
          </cell>
        </row>
        <row r="12">
          <cell r="B12">
            <v>5</v>
          </cell>
          <cell r="G12">
            <v>2.75E-2</v>
          </cell>
          <cell r="M12">
            <v>172.18781079247844</v>
          </cell>
          <cell r="N12">
            <v>0.89716573370014729</v>
          </cell>
          <cell r="O12">
            <v>1.5789294483314078</v>
          </cell>
          <cell r="P12">
            <v>8.5703349418798798</v>
          </cell>
        </row>
        <row r="13">
          <cell r="B13">
            <v>6</v>
          </cell>
          <cell r="G13">
            <v>2.75E-2</v>
          </cell>
          <cell r="M13">
            <v>208.80197430726292</v>
          </cell>
          <cell r="N13">
            <v>0.87315399873493649</v>
          </cell>
          <cell r="O13">
            <v>1.5789294483314078</v>
          </cell>
          <cell r="P13">
            <v>10.428369160942099</v>
          </cell>
        </row>
        <row r="14">
          <cell r="B14">
            <v>7</v>
          </cell>
          <cell r="C14">
            <v>35</v>
          </cell>
          <cell r="G14">
            <v>2.75E-2</v>
          </cell>
          <cell r="M14">
            <v>246.53421246975662</v>
          </cell>
          <cell r="N14">
            <v>0.84978491361064368</v>
          </cell>
          <cell r="O14">
            <v>1.5789294483314078</v>
          </cell>
          <cell r="P14">
            <v>12.337499321028529</v>
          </cell>
        </row>
        <row r="15">
          <cell r="B15">
            <v>8</v>
          </cell>
          <cell r="G15">
            <v>2.75E-2</v>
          </cell>
          <cell r="M15">
            <v>285.52243914846565</v>
          </cell>
          <cell r="N15">
            <v>0.82704127845318109</v>
          </cell>
          <cell r="O15">
            <v>1.5789294483314078</v>
          </cell>
          <cell r="P15">
            <v>14.299130560517337</v>
          </cell>
        </row>
        <row r="16">
          <cell r="B16">
            <v>9</v>
          </cell>
          <cell r="G16">
            <v>2.75E-2</v>
          </cell>
          <cell r="M16">
            <v>325.89658757985598</v>
          </cell>
          <cell r="N16">
            <v>0.80490635372572361</v>
          </cell>
          <cell r="O16">
            <v>1.5789294483314078</v>
          </cell>
          <cell r="P16">
            <v>16.314706659092089</v>
          </cell>
        </row>
        <row r="17">
          <cell r="B17">
            <v>10</v>
          </cell>
          <cell r="G17">
            <v>2.75E-2</v>
          </cell>
          <cell r="L17">
            <v>18.385711100377645</v>
          </cell>
          <cell r="M17">
            <v>386.0999331079305</v>
          </cell>
          <cell r="N17">
            <v>0.78336384790824676</v>
          </cell>
          <cell r="O17">
            <v>1.5789294483314078</v>
          </cell>
          <cell r="P17">
            <v>18.385711100377645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Chamberlain, Thomas Q" id="{2B2C680B-72C8-4F60-A193-81D8B795F9C6}" userId="Chamberlain, Thomas Q" providerId="None"/>
  <person displayName="April Shen (US)" id="{AC40BB59-1FF3-4423-A021-1B491E362DF7}" userId="S::april.shen@pwc.com::aac54e47-661c-4cc6-afcc-6efdc6f2737e" providerId="AD"/>
  <person displayName="Richa Sharma (AC Kolkata)" id="{CAF1C2BD-72D9-4981-ADC8-D4B0028579D7}" userId="S::richa.a.sharma@pwc.com::93021c8b-0755-41bb-8ea4-7671926e319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L76" dT="2021-01-09T15:10:40.45" personId="{2B2C680B-72C8-4F60-A193-81D8B795F9C6}" id="{62BFB5EC-FAE4-4921-B87E-3E56C767466F}">
    <text>BN104 = 2? Otherwise there is no bifurcation.</text>
  </threadedComment>
  <threadedComment ref="BL77" dT="2021-01-09T15:10:40.45" personId="{2B2C680B-72C8-4F60-A193-81D8B795F9C6}" id="{46F47C7C-A48D-433B-8627-AD2CE13BE536}">
    <text>BN104 = 2? Otherwise there is no bifurcation.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S19" dT="2022-05-10T08:22:16.11" personId="{CAF1C2BD-72D9-4981-ADC8-D4B0028579D7}" id="{059908AD-16D7-4901-BF50-4D269582551F}">
    <text>what does this input mean?</text>
  </threadedComment>
  <threadedComment ref="S19" dT="2022-06-11T02:57:52.05" personId="{AC40BB59-1FF3-4423-A021-1B491E362DF7}" id="{D20B5038-ADAB-43BC-BCE4-17B705A2C1A7}" parentId="{059908AD-16D7-4901-BF50-4D269582551F}">
    <text>Please lable this input to be the ratio between guaranteed COI and current COI</text>
  </threadedComment>
  <threadedComment ref="K51" dT="2022-05-10T08:21:37.17" personId="{CAF1C2BD-72D9-4981-ADC8-D4B0028579D7}" id="{8A78D800-1D96-4698-A363-5661E32A64A3}">
    <text>spell check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Relationship Id="rId4" Type="http://schemas.microsoft.com/office/2017/10/relationships/threadedComment" Target="../threadedComments/threadedComment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5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114"/>
  <sheetViews>
    <sheetView workbookViewId="0">
      <selection activeCell="B11" sqref="B11"/>
    </sheetView>
  </sheetViews>
  <sheetFormatPr defaultColWidth="8.7109375" defaultRowHeight="15" x14ac:dyDescent="0.25"/>
  <cols>
    <col min="1" max="1" width="22.42578125" bestFit="1" customWidth="1"/>
    <col min="2" max="3" width="15.140625" bestFit="1" customWidth="1"/>
    <col min="4" max="4" width="11.28515625" bestFit="1" customWidth="1"/>
    <col min="5" max="5" width="14.7109375" bestFit="1" customWidth="1"/>
    <col min="6" max="6" width="12" customWidth="1"/>
    <col min="7" max="7" width="16.140625" bestFit="1" customWidth="1"/>
    <col min="8" max="9" width="12.42578125" bestFit="1" customWidth="1"/>
    <col min="10" max="10" width="11.42578125" bestFit="1" customWidth="1"/>
    <col min="11" max="12" width="12" bestFit="1" customWidth="1"/>
    <col min="13" max="13" width="11.7109375" bestFit="1" customWidth="1"/>
    <col min="14" max="14" width="11" bestFit="1" customWidth="1"/>
    <col min="15" max="15" width="13.140625" customWidth="1"/>
    <col min="16" max="16" width="11" bestFit="1" customWidth="1"/>
    <col min="18" max="18" width="11" bestFit="1" customWidth="1"/>
    <col min="22" max="23" width="11" bestFit="1" customWidth="1"/>
  </cols>
  <sheetData>
    <row r="1" spans="1:14" x14ac:dyDescent="0.25">
      <c r="A1" s="5" t="s">
        <v>0</v>
      </c>
      <c r="B1" s="5"/>
      <c r="C1" s="5"/>
      <c r="D1" s="5"/>
    </row>
    <row r="2" spans="1:14" x14ac:dyDescent="0.25">
      <c r="A2" s="5" t="s">
        <v>1</v>
      </c>
      <c r="B2" s="5"/>
      <c r="C2" s="5"/>
      <c r="D2" s="5"/>
    </row>
    <row r="4" spans="1:14" x14ac:dyDescent="0.25">
      <c r="A4" s="10" t="s">
        <v>2</v>
      </c>
      <c r="B4" s="10"/>
      <c r="C4" s="10"/>
      <c r="D4" s="10"/>
    </row>
    <row r="5" spans="1:14" x14ac:dyDescent="0.25">
      <c r="L5" s="5"/>
    </row>
    <row r="7" spans="1:14" x14ac:dyDescent="0.25">
      <c r="A7" s="1"/>
      <c r="B7" s="1"/>
      <c r="C7" s="1"/>
      <c r="D7" s="1"/>
      <c r="I7" s="7"/>
      <c r="M7" s="7"/>
    </row>
    <row r="8" spans="1:14" x14ac:dyDescent="0.25">
      <c r="A8" s="7" t="s">
        <v>3</v>
      </c>
      <c r="B8" s="7"/>
      <c r="C8" s="7"/>
      <c r="D8" s="7" t="s">
        <v>4</v>
      </c>
      <c r="F8" s="7" t="s">
        <v>5</v>
      </c>
      <c r="G8" s="7" t="s">
        <v>5</v>
      </c>
      <c r="H8" s="7" t="s">
        <v>6</v>
      </c>
      <c r="I8" s="7"/>
      <c r="K8" s="7"/>
      <c r="L8" s="7"/>
      <c r="M8" s="7"/>
    </row>
    <row r="9" spans="1:14" x14ac:dyDescent="0.25">
      <c r="A9" s="9" t="s">
        <v>7</v>
      </c>
      <c r="B9" s="9" t="s">
        <v>8</v>
      </c>
      <c r="C9" s="9" t="s">
        <v>9</v>
      </c>
      <c r="D9" s="9" t="s">
        <v>10</v>
      </c>
      <c r="F9" s="9" t="s">
        <v>8</v>
      </c>
      <c r="G9" s="9" t="s">
        <v>9</v>
      </c>
      <c r="H9" s="9" t="s">
        <v>10</v>
      </c>
      <c r="I9" s="9"/>
      <c r="K9" s="9"/>
      <c r="L9" s="9"/>
      <c r="M9" s="9"/>
    </row>
    <row r="10" spans="1:14" x14ac:dyDescent="0.25">
      <c r="D10" s="6">
        <f>'Tables 26-MasterInputs'!D11</f>
        <v>1000</v>
      </c>
      <c r="H10" s="4">
        <f>D10*'Tables 26-MasterInputs'!D12</f>
        <v>100000</v>
      </c>
      <c r="K10" s="11"/>
      <c r="L10" s="11"/>
      <c r="M10" s="4"/>
    </row>
    <row r="11" spans="1:14" x14ac:dyDescent="0.25">
      <c r="A11">
        <v>1</v>
      </c>
      <c r="B11" s="6">
        <f>'Tables 26-MasterInputs'!I54*'Actuarial balances'!D10</f>
        <v>0.8</v>
      </c>
      <c r="C11" s="6">
        <f>'Tables 26-MasterInputs'!J54*('Actuarial balances'!D10-'Actuarial balances'!B11)</f>
        <v>149.88</v>
      </c>
      <c r="D11" s="6">
        <f>D10-B11-C11</f>
        <v>849.32</v>
      </c>
      <c r="F11" s="4">
        <f>'Tables 26-MasterInputs'!D$12*'Actuarial balances'!B11</f>
        <v>80</v>
      </c>
      <c r="G11" s="4">
        <f>'Tables 26-MasterInputs'!D$12*'Actuarial balances'!C11</f>
        <v>14988</v>
      </c>
      <c r="H11" s="4">
        <f>H10-F11-G11</f>
        <v>84932</v>
      </c>
      <c r="I11" s="4"/>
      <c r="J11" s="6"/>
      <c r="K11" s="11"/>
      <c r="L11" s="13"/>
      <c r="M11" s="4"/>
      <c r="N11" s="13"/>
    </row>
    <row r="12" spans="1:14" x14ac:dyDescent="0.25">
      <c r="A12">
        <f>A11+1</f>
        <v>2</v>
      </c>
      <c r="B12" s="6">
        <f>'Tables 26-MasterInputs'!I55*'Actuarial balances'!D11</f>
        <v>0.93425200000000008</v>
      </c>
      <c r="C12" s="6">
        <f>'Tables 26-MasterInputs'!J55*('Actuarial balances'!D11-'Actuarial balances'!B12)</f>
        <v>101.80628976</v>
      </c>
      <c r="D12" s="6">
        <f t="shared" ref="D12:D20" si="0">D11-B12-C12</f>
        <v>746.57945824000001</v>
      </c>
      <c r="F12" s="4">
        <f>'Tables 26-MasterInputs'!D$12*'Actuarial balances'!B12</f>
        <v>93.425200000000004</v>
      </c>
      <c r="G12" s="4">
        <f>'Tables 26-MasterInputs'!D$12*'Actuarial balances'!C12</f>
        <v>10180.628976</v>
      </c>
      <c r="H12" s="4">
        <f t="shared" ref="H12:H30" si="1">H11-F12-G12</f>
        <v>74657.945823999995</v>
      </c>
      <c r="I12" s="4"/>
      <c r="J12" s="6"/>
      <c r="K12" s="11"/>
      <c r="L12" s="13"/>
      <c r="M12" s="4"/>
      <c r="N12" s="13"/>
    </row>
    <row r="13" spans="1:14" x14ac:dyDescent="0.25">
      <c r="A13">
        <f t="shared" ref="A13:A30" si="2">A12+1</f>
        <v>3</v>
      </c>
      <c r="B13" s="6">
        <f>'Tables 26-MasterInputs'!I56*'Actuarial balances'!D12</f>
        <v>1.0676086252832</v>
      </c>
      <c r="C13" s="6">
        <f>'Tables 26-MasterInputs'!J56*('Actuarial balances'!D12-'Actuarial balances'!B13)</f>
        <v>74.551184961471677</v>
      </c>
      <c r="D13" s="6">
        <f t="shared" si="0"/>
        <v>670.96066465324509</v>
      </c>
      <c r="F13" s="4">
        <f>'Tables 26-MasterInputs'!D$12*'Actuarial balances'!B13</f>
        <v>106.76086252832</v>
      </c>
      <c r="G13" s="4">
        <f>'Tables 26-MasterInputs'!D$12*'Actuarial balances'!C13</f>
        <v>7455.1184961471681</v>
      </c>
      <c r="H13" s="4">
        <f t="shared" si="1"/>
        <v>67096.066465324504</v>
      </c>
      <c r="I13" s="4"/>
      <c r="J13" s="6"/>
      <c r="K13" s="11"/>
      <c r="L13" s="13"/>
      <c r="M13" s="4"/>
      <c r="N13" s="13"/>
    </row>
    <row r="14" spans="1:14" x14ac:dyDescent="0.25">
      <c r="A14">
        <f t="shared" si="2"/>
        <v>4</v>
      </c>
      <c r="B14" s="6">
        <f>'Tables 26-MasterInputs'!I57*'Actuarial balances'!D13</f>
        <v>1.147342736557049</v>
      </c>
      <c r="C14" s="6">
        <f>'Tables 26-MasterInputs'!J57*('Actuarial balances'!D13-'Actuarial balances'!B14)</f>
        <v>60.283198972501928</v>
      </c>
      <c r="D14" s="6">
        <f t="shared" si="0"/>
        <v>609.53012294418613</v>
      </c>
      <c r="F14" s="4">
        <f>'Tables 26-MasterInputs'!D$12*'Actuarial balances'!B14</f>
        <v>114.7342736557049</v>
      </c>
      <c r="G14" s="4">
        <f>'Tables 26-MasterInputs'!D$12*'Actuarial balances'!C14</f>
        <v>6028.3198972501932</v>
      </c>
      <c r="H14" s="4">
        <f t="shared" si="1"/>
        <v>60953.012294418608</v>
      </c>
      <c r="I14" s="4"/>
      <c r="J14" s="6"/>
      <c r="K14" s="11"/>
      <c r="L14" s="13"/>
      <c r="M14" s="4"/>
      <c r="N14" s="13"/>
    </row>
    <row r="15" spans="1:14" x14ac:dyDescent="0.25">
      <c r="A15">
        <f t="shared" si="2"/>
        <v>5</v>
      </c>
      <c r="B15" s="6">
        <f>'Tables 26-MasterInputs'!I58*'Actuarial balances'!D14</f>
        <v>1.1824884385117211</v>
      </c>
      <c r="C15" s="6">
        <f>'Tables 26-MasterInputs'!J58*('Actuarial balances'!D14-'Actuarial balances'!B15)</f>
        <v>48.667810760453953</v>
      </c>
      <c r="D15" s="6">
        <f t="shared" si="0"/>
        <v>559.67982374522046</v>
      </c>
      <c r="F15" s="4">
        <f>'Tables 26-MasterInputs'!D$12*'Actuarial balances'!B15</f>
        <v>118.24884385117211</v>
      </c>
      <c r="G15" s="4">
        <f>'Tables 26-MasterInputs'!D$12*'Actuarial balances'!C15</f>
        <v>4866.7810760453949</v>
      </c>
      <c r="H15" s="4">
        <f t="shared" si="1"/>
        <v>55967.982374522042</v>
      </c>
      <c r="I15" s="4"/>
      <c r="J15" s="6"/>
      <c r="K15" s="11"/>
      <c r="L15" s="13"/>
      <c r="M15" s="4"/>
      <c r="N15" s="13"/>
    </row>
    <row r="16" spans="1:14" x14ac:dyDescent="0.25">
      <c r="A16">
        <f t="shared" si="2"/>
        <v>6</v>
      </c>
      <c r="B16" s="6">
        <f>'Tables 26-MasterInputs'!I59*'Actuarial balances'!D15</f>
        <v>1.2424892087143895</v>
      </c>
      <c r="C16" s="6">
        <f>'Tables 26-MasterInputs'!J59*('Actuarial balances'!D15-'Actuarial balances'!B16)</f>
        <v>39.090613417555431</v>
      </c>
      <c r="D16" s="6">
        <f t="shared" si="0"/>
        <v>519.34672111895065</v>
      </c>
      <c r="F16" s="4">
        <f>'Tables 26-MasterInputs'!D$12*'Actuarial balances'!B16</f>
        <v>124.24892087143895</v>
      </c>
      <c r="G16" s="4">
        <f>'Tables 26-MasterInputs'!D$12*'Actuarial balances'!C16</f>
        <v>3909.0613417555433</v>
      </c>
      <c r="H16" s="4">
        <f t="shared" si="1"/>
        <v>51934.672111895059</v>
      </c>
      <c r="I16" s="4"/>
      <c r="J16" s="6"/>
      <c r="K16" s="11"/>
      <c r="L16" s="13"/>
      <c r="M16" s="4"/>
      <c r="N16" s="13"/>
    </row>
    <row r="17" spans="1:14" x14ac:dyDescent="0.25">
      <c r="A17">
        <f t="shared" si="2"/>
        <v>7</v>
      </c>
      <c r="B17" s="6">
        <f>'Tables 26-MasterInputs'!I60*'Actuarial balances'!D16</f>
        <v>1.3139472044309453</v>
      </c>
      <c r="C17" s="6">
        <f>'Tables 26-MasterInputs'!J60*('Actuarial balances'!D16-'Actuarial balances'!B17)</f>
        <v>31.08196643487118</v>
      </c>
      <c r="D17" s="6">
        <f t="shared" si="0"/>
        <v>486.95080747964852</v>
      </c>
      <c r="F17" s="4">
        <f>'Tables 26-MasterInputs'!D$12*'Actuarial balances'!B17</f>
        <v>131.39472044309451</v>
      </c>
      <c r="G17" s="4">
        <f>'Tables 26-MasterInputs'!D$12*'Actuarial balances'!C17</f>
        <v>3108.1966434871179</v>
      </c>
      <c r="H17" s="4">
        <f t="shared" si="1"/>
        <v>48695.080747964843</v>
      </c>
      <c r="I17" s="4"/>
      <c r="J17" s="6"/>
      <c r="K17" s="11"/>
      <c r="L17" s="13"/>
      <c r="M17" s="4"/>
      <c r="N17" s="13"/>
    </row>
    <row r="18" spans="1:14" x14ac:dyDescent="0.25">
      <c r="A18">
        <f t="shared" si="2"/>
        <v>8</v>
      </c>
      <c r="B18" s="6">
        <f>'Tables 26-MasterInputs'!I61*'Actuarial balances'!D17</f>
        <v>1.3780707851674052</v>
      </c>
      <c r="C18" s="6">
        <f>'Tables 26-MasterInputs'!J61*('Actuarial balances'!D17-'Actuarial balances'!B18)</f>
        <v>24.278636834724058</v>
      </c>
      <c r="D18" s="6">
        <f t="shared" si="0"/>
        <v>461.29409985975707</v>
      </c>
      <c r="F18" s="4">
        <f>'Tables 26-MasterInputs'!D$12*'Actuarial balances'!B18</f>
        <v>137.80707851674052</v>
      </c>
      <c r="G18" s="4">
        <f>'Tables 26-MasterInputs'!D$12*'Actuarial balances'!C18</f>
        <v>2427.8636834724057</v>
      </c>
      <c r="H18" s="4">
        <f t="shared" si="1"/>
        <v>46129.409985975697</v>
      </c>
      <c r="I18" s="4"/>
      <c r="J18" s="6"/>
      <c r="K18" s="11"/>
      <c r="L18" s="13"/>
      <c r="M18" s="4"/>
      <c r="N18" s="13"/>
    </row>
    <row r="19" spans="1:14" x14ac:dyDescent="0.25">
      <c r="A19">
        <f t="shared" si="2"/>
        <v>9</v>
      </c>
      <c r="B19" s="6">
        <f>'Tables 26-MasterInputs'!I62*'Actuarial balances'!D18</f>
        <v>1.4346246505638445</v>
      </c>
      <c r="C19" s="6">
        <f>'Tables 26-MasterInputs'!J62*('Actuarial balances'!D18-'Actuarial balances'!B19)</f>
        <v>18.394379008367732</v>
      </c>
      <c r="D19" s="6">
        <f t="shared" si="0"/>
        <v>441.46509620082554</v>
      </c>
      <c r="F19" s="4">
        <f>'Tables 26-MasterInputs'!D$12*'Actuarial balances'!B19</f>
        <v>143.46246505638445</v>
      </c>
      <c r="G19" s="4">
        <f>'Tables 26-MasterInputs'!D$12*'Actuarial balances'!C19</f>
        <v>1839.4379008367732</v>
      </c>
      <c r="H19" s="4">
        <f t="shared" si="1"/>
        <v>44146.509620082536</v>
      </c>
      <c r="I19" s="4"/>
      <c r="J19" s="6"/>
      <c r="K19" s="11"/>
      <c r="L19" s="13"/>
      <c r="M19" s="4"/>
      <c r="N19" s="13"/>
    </row>
    <row r="20" spans="1:14" x14ac:dyDescent="0.25">
      <c r="A20">
        <f t="shared" si="2"/>
        <v>10</v>
      </c>
      <c r="B20" s="6">
        <f>'Tables 26-MasterInputs'!I63*'Actuarial balances'!D19</f>
        <v>1.523054581892848</v>
      </c>
      <c r="C20" s="6">
        <f>'Tables 26-MasterInputs'!J63*('Actuarial balances'!D19-'Actuarial balances'!B20)</f>
        <v>17.59768166475731</v>
      </c>
      <c r="D20" s="6">
        <f t="shared" si="0"/>
        <v>422.34435995417539</v>
      </c>
      <c r="F20" s="4">
        <f>'Tables 26-MasterInputs'!D$12*'Actuarial balances'!B20</f>
        <v>152.30545818928479</v>
      </c>
      <c r="G20" s="4">
        <f>'Tables 26-MasterInputs'!D$12*'Actuarial balances'!C20</f>
        <v>1759.7681664757311</v>
      </c>
      <c r="H20" s="4">
        <f t="shared" si="1"/>
        <v>42234.435995417516</v>
      </c>
      <c r="I20" s="4"/>
      <c r="J20" s="6"/>
      <c r="K20" s="11"/>
      <c r="L20" s="13"/>
      <c r="M20" s="4"/>
      <c r="N20" s="13"/>
    </row>
    <row r="21" spans="1:14" x14ac:dyDescent="0.25">
      <c r="A21">
        <f t="shared" si="2"/>
        <v>11</v>
      </c>
      <c r="B21" s="6">
        <f>'Tables 26-MasterInputs'!I64*'Actuarial balances'!D20</f>
        <v>1.6513664474208258</v>
      </c>
      <c r="C21" s="6">
        <f>'Tables 26-MasterInputs'!J64*('Actuarial balances'!D20-'Actuarial balances'!B21)</f>
        <v>16.827719740270183</v>
      </c>
      <c r="D21" s="6">
        <f t="shared" ref="D21:D30" si="3">D20-B21-C21</f>
        <v>403.86527376648439</v>
      </c>
      <c r="F21" s="4">
        <f>'Tables 26-MasterInputs'!D$12*'Actuarial balances'!B21</f>
        <v>165.13664474208258</v>
      </c>
      <c r="G21" s="4">
        <f>'Tables 26-MasterInputs'!D$12*'Actuarial balances'!C21</f>
        <v>1682.7719740270184</v>
      </c>
      <c r="H21" s="4">
        <f t="shared" si="1"/>
        <v>40386.527376648417</v>
      </c>
      <c r="I21" s="4"/>
      <c r="J21" s="6"/>
      <c r="K21" s="11"/>
      <c r="L21" s="13"/>
      <c r="M21" s="4"/>
      <c r="N21" s="13"/>
    </row>
    <row r="22" spans="1:14" x14ac:dyDescent="0.25">
      <c r="A22">
        <f t="shared" si="2"/>
        <v>12</v>
      </c>
      <c r="B22" s="6">
        <f>'Tables 26-MasterInputs'!I65*'Actuarial balances'!D21</f>
        <v>1.8537416065881636</v>
      </c>
      <c r="C22" s="6">
        <f>'Tables 26-MasterInputs'!J65*('Actuarial balances'!D21-'Actuarial balances'!B22)</f>
        <v>16.080461286395849</v>
      </c>
      <c r="D22" s="6">
        <f t="shared" si="3"/>
        <v>385.93107087350035</v>
      </c>
      <c r="F22" s="4">
        <f>'Tables 26-MasterInputs'!D$12*'Actuarial balances'!B22</f>
        <v>185.37416065881635</v>
      </c>
      <c r="G22" s="4">
        <f>'Tables 26-MasterInputs'!D$12*'Actuarial balances'!C22</f>
        <v>1608.0461286395848</v>
      </c>
      <c r="H22" s="4">
        <f t="shared" si="1"/>
        <v>38593.107087350014</v>
      </c>
      <c r="I22" s="4"/>
      <c r="J22" s="6"/>
      <c r="K22" s="11"/>
      <c r="L22" s="13"/>
      <c r="M22" s="4"/>
      <c r="N22" s="13"/>
    </row>
    <row r="23" spans="1:14" x14ac:dyDescent="0.25">
      <c r="A23">
        <f t="shared" si="2"/>
        <v>13</v>
      </c>
      <c r="B23" s="6">
        <f>'Tables 26-MasterInputs'!I66*'Actuarial balances'!D22</f>
        <v>2.0763091612994318</v>
      </c>
      <c r="C23" s="6">
        <f>'Tables 26-MasterInputs'!J66*('Actuarial balances'!D22-'Actuarial balances'!B23)</f>
        <v>15.354190468488037</v>
      </c>
      <c r="D23" s="6">
        <f t="shared" si="3"/>
        <v>368.5005712437129</v>
      </c>
      <c r="F23" s="4">
        <f>'Tables 26-MasterInputs'!D$12*'Actuarial balances'!B23</f>
        <v>207.63091612994319</v>
      </c>
      <c r="G23" s="4">
        <f>'Tables 26-MasterInputs'!D$12*'Actuarial balances'!C23</f>
        <v>1535.4190468488036</v>
      </c>
      <c r="H23" s="4">
        <f t="shared" si="1"/>
        <v>36850.057124371269</v>
      </c>
      <c r="I23" s="4"/>
      <c r="J23" s="6"/>
      <c r="K23" s="11"/>
      <c r="L23" s="13"/>
      <c r="M23" s="4"/>
      <c r="N23" s="13"/>
    </row>
    <row r="24" spans="1:14" x14ac:dyDescent="0.25">
      <c r="A24">
        <f t="shared" si="2"/>
        <v>14</v>
      </c>
      <c r="B24" s="6">
        <f>'Tables 26-MasterInputs'!I67*'Actuarial balances'!D23</f>
        <v>2.2699635188612715</v>
      </c>
      <c r="C24" s="6">
        <f>'Tables 26-MasterInputs'!J67*('Actuarial balances'!D23-'Actuarial balances'!B24)</f>
        <v>14.649224308994064</v>
      </c>
      <c r="D24" s="6">
        <f t="shared" si="3"/>
        <v>351.58138341585754</v>
      </c>
      <c r="F24" s="4">
        <f>'Tables 26-MasterInputs'!D$12*'Actuarial balances'!B24</f>
        <v>226.99635188612714</v>
      </c>
      <c r="G24" s="4">
        <f>'Tables 26-MasterInputs'!D$12*'Actuarial balances'!C24</f>
        <v>1464.9224308994064</v>
      </c>
      <c r="H24" s="4">
        <f t="shared" si="1"/>
        <v>35158.138341585734</v>
      </c>
      <c r="I24" s="4"/>
      <c r="J24" s="6"/>
      <c r="K24" s="11"/>
      <c r="L24" s="13"/>
      <c r="M24" s="4"/>
      <c r="N24" s="13"/>
    </row>
    <row r="25" spans="1:14" x14ac:dyDescent="0.25">
      <c r="A25">
        <f t="shared" si="2"/>
        <v>15</v>
      </c>
      <c r="B25" s="6">
        <f>'Tables 26-MasterInputs'!I68*'Actuarial balances'!D24</f>
        <v>2.4364589870718931</v>
      </c>
      <c r="C25" s="6">
        <f>'Tables 26-MasterInputs'!J68*('Actuarial balances'!D24-'Actuarial balances'!B25)</f>
        <v>13.965796977151427</v>
      </c>
      <c r="D25" s="6">
        <f t="shared" si="3"/>
        <v>335.17912745163426</v>
      </c>
      <c r="F25" s="4">
        <f>'Tables 26-MasterInputs'!D$12*'Actuarial balances'!B25</f>
        <v>243.6458987071893</v>
      </c>
      <c r="G25" s="4">
        <f>'Tables 26-MasterInputs'!D$12*'Actuarial balances'!C25</f>
        <v>1396.5796977151426</v>
      </c>
      <c r="H25" s="4">
        <f t="shared" si="1"/>
        <v>33517.912745163405</v>
      </c>
      <c r="I25" s="4"/>
      <c r="J25" s="6"/>
      <c r="K25" s="11"/>
      <c r="L25" s="13"/>
      <c r="M25" s="4"/>
      <c r="N25" s="13"/>
    </row>
    <row r="26" spans="1:14" x14ac:dyDescent="0.25">
      <c r="A26">
        <f t="shared" si="2"/>
        <v>16</v>
      </c>
      <c r="B26" s="6">
        <f>'Tables 26-MasterInputs'!I69*'Actuarial balances'!D25</f>
        <v>2.6043418202991981</v>
      </c>
      <c r="C26" s="6">
        <f>'Tables 26-MasterInputs'!J69*('Actuarial balances'!D25-'Actuarial balances'!B26)</f>
        <v>13.302991425253401</v>
      </c>
      <c r="D26" s="6">
        <f t="shared" si="3"/>
        <v>319.27179420608161</v>
      </c>
      <c r="F26" s="4">
        <f>'Tables 26-MasterInputs'!D$12*'Actuarial balances'!B26</f>
        <v>260.43418202991984</v>
      </c>
      <c r="G26" s="4">
        <f>'Tables 26-MasterInputs'!D$12*'Actuarial balances'!C26</f>
        <v>1330.2991425253401</v>
      </c>
      <c r="H26" s="4">
        <f t="shared" si="1"/>
        <v>31927.179420608143</v>
      </c>
      <c r="I26" s="4"/>
      <c r="J26" s="6"/>
      <c r="K26" s="11"/>
      <c r="L26" s="13"/>
      <c r="M26" s="4"/>
      <c r="N26" s="13"/>
    </row>
    <row r="27" spans="1:14" x14ac:dyDescent="0.25">
      <c r="A27">
        <f t="shared" si="2"/>
        <v>17</v>
      </c>
      <c r="B27" s="6">
        <f>'Tables 26-MasterInputs'!I70*'Actuarial balances'!D26</f>
        <v>2.7074248148675721</v>
      </c>
      <c r="C27" s="6">
        <f>'Tables 26-MasterInputs'!J70*('Actuarial balances'!D26-'Actuarial balances'!B27)</f>
        <v>12.662574775648562</v>
      </c>
      <c r="D27" s="6">
        <f t="shared" si="3"/>
        <v>303.90179461556545</v>
      </c>
      <c r="F27" s="4">
        <f>'Tables 26-MasterInputs'!D$12*'Actuarial balances'!B27</f>
        <v>270.74248148675724</v>
      </c>
      <c r="G27" s="4">
        <f>'Tables 26-MasterInputs'!D$12*'Actuarial balances'!C27</f>
        <v>1266.2574775648561</v>
      </c>
      <c r="H27" s="4">
        <f t="shared" si="1"/>
        <v>30390.179461556527</v>
      </c>
      <c r="I27" s="4"/>
      <c r="J27" s="6"/>
      <c r="K27" s="11"/>
      <c r="L27" s="13"/>
      <c r="M27" s="4"/>
      <c r="N27" s="13"/>
    </row>
    <row r="28" spans="1:14" x14ac:dyDescent="0.25">
      <c r="A28">
        <f t="shared" si="2"/>
        <v>18</v>
      </c>
      <c r="B28" s="6">
        <f>'Tables 26-MasterInputs'!I71*'Actuarial balances'!D27</f>
        <v>2.8262866899247583</v>
      </c>
      <c r="C28" s="6">
        <f>'Tables 26-MasterInputs'!J71*('Actuarial balances'!D27-'Actuarial balances'!B28)</f>
        <v>12.043020317025627</v>
      </c>
      <c r="D28" s="6">
        <f t="shared" si="3"/>
        <v>289.03248760861504</v>
      </c>
      <c r="F28" s="4">
        <f>'Tables 26-MasterInputs'!D$12*'Actuarial balances'!B28</f>
        <v>282.62866899247581</v>
      </c>
      <c r="G28" s="4">
        <f>'Tables 26-MasterInputs'!D$12*'Actuarial balances'!C28</f>
        <v>1204.3020317025628</v>
      </c>
      <c r="H28" s="4">
        <f t="shared" si="1"/>
        <v>28903.24876086149</v>
      </c>
      <c r="I28" s="4"/>
      <c r="J28" s="6"/>
      <c r="K28" s="11"/>
      <c r="L28" s="13"/>
      <c r="M28" s="4"/>
      <c r="N28" s="13"/>
    </row>
    <row r="29" spans="1:14" x14ac:dyDescent="0.25">
      <c r="A29">
        <f t="shared" si="2"/>
        <v>19</v>
      </c>
      <c r="B29" s="6">
        <f>'Tables 26-MasterInputs'!I72*'Actuarial balances'!D28</f>
        <v>2.9539120233600458</v>
      </c>
      <c r="C29" s="6">
        <f>'Tables 26-MasterInputs'!J72*('Actuarial balances'!D28-'Actuarial balances'!B29)</f>
        <v>11.443143023410201</v>
      </c>
      <c r="D29" s="6">
        <f t="shared" si="3"/>
        <v>274.63543256184482</v>
      </c>
      <c r="F29" s="4">
        <f>'Tables 26-MasterInputs'!D$12*'Actuarial balances'!B29</f>
        <v>295.3912023360046</v>
      </c>
      <c r="G29" s="4">
        <f>'Tables 26-MasterInputs'!D$12*'Actuarial balances'!C29</f>
        <v>1144.31430234102</v>
      </c>
      <c r="H29" s="4">
        <f t="shared" si="1"/>
        <v>27463.543256184465</v>
      </c>
      <c r="I29" s="4"/>
      <c r="J29" s="6"/>
      <c r="K29" s="11"/>
      <c r="L29" s="13"/>
      <c r="M29" s="4"/>
      <c r="N29" s="13"/>
    </row>
    <row r="30" spans="1:14" x14ac:dyDescent="0.25">
      <c r="A30">
        <f t="shared" si="2"/>
        <v>20</v>
      </c>
      <c r="B30" s="6">
        <f>'Tables 26-MasterInputs'!I73*'Actuarial balances'!D29</f>
        <v>3.0896486163207539</v>
      </c>
      <c r="C30" s="6">
        <f>'Tables 26-MasterInputs'!J73*('Actuarial balances'!D29-'Actuarial balances'!B30)</f>
        <v>271.54578394552408</v>
      </c>
      <c r="D30" s="6">
        <f t="shared" si="3"/>
        <v>0</v>
      </c>
      <c r="F30" s="4">
        <f>'Tables 26-MasterInputs'!D$12*'Actuarial balances'!B30</f>
        <v>308.96486163207538</v>
      </c>
      <c r="G30" s="4">
        <f>'Tables 26-MasterInputs'!D$12*'Actuarial balances'!C30</f>
        <v>27154.578394552409</v>
      </c>
      <c r="H30" s="4">
        <f t="shared" si="1"/>
        <v>0</v>
      </c>
      <c r="I30" s="4"/>
      <c r="K30" s="11"/>
      <c r="L30" s="13"/>
      <c r="M30" s="4"/>
      <c r="N30" s="13"/>
    </row>
    <row r="31" spans="1:14" x14ac:dyDescent="0.25">
      <c r="L31" s="13"/>
    </row>
    <row r="33" spans="1:23" x14ac:dyDescent="0.25">
      <c r="A33" s="10" t="s">
        <v>11</v>
      </c>
    </row>
    <row r="34" spans="1:23" x14ac:dyDescent="0.25">
      <c r="A34" s="10"/>
      <c r="G34" s="5"/>
    </row>
    <row r="35" spans="1:23" x14ac:dyDescent="0.25">
      <c r="A35" s="10"/>
      <c r="B35" s="15"/>
      <c r="C35" s="5"/>
      <c r="D35" s="5"/>
      <c r="E35" s="7"/>
      <c r="F35" s="15"/>
      <c r="G35" s="7" t="s">
        <v>12</v>
      </c>
      <c r="H35" s="7" t="s">
        <v>12</v>
      </c>
      <c r="I35" s="7" t="s">
        <v>12</v>
      </c>
      <c r="J35" s="7" t="s">
        <v>12</v>
      </c>
      <c r="K35" s="7" t="s">
        <v>12</v>
      </c>
      <c r="L35" s="7" t="s">
        <v>12</v>
      </c>
      <c r="U35" s="5"/>
      <c r="V35" s="5"/>
      <c r="W35" s="5"/>
    </row>
    <row r="36" spans="1:23" x14ac:dyDescent="0.25">
      <c r="B36" s="7"/>
      <c r="C36" s="7"/>
      <c r="D36" s="7"/>
      <c r="E36" s="7"/>
      <c r="F36" s="7"/>
      <c r="G36" s="7" t="s">
        <v>13</v>
      </c>
      <c r="H36" s="7" t="s">
        <v>13</v>
      </c>
      <c r="I36" s="7" t="s">
        <v>13</v>
      </c>
      <c r="J36" s="7" t="s">
        <v>13</v>
      </c>
      <c r="K36" s="7" t="s">
        <v>13</v>
      </c>
      <c r="L36" s="7" t="s">
        <v>13</v>
      </c>
      <c r="V36" s="7"/>
      <c r="W36" s="7"/>
    </row>
    <row r="37" spans="1:23" x14ac:dyDescent="0.25">
      <c r="A37" s="7" t="s">
        <v>3</v>
      </c>
      <c r="B37" s="7"/>
      <c r="C37" s="7" t="s">
        <v>14</v>
      </c>
      <c r="D37" s="7" t="s">
        <v>15</v>
      </c>
      <c r="E37" s="7" t="s">
        <v>16</v>
      </c>
      <c r="F37" s="7" t="s">
        <v>17</v>
      </c>
      <c r="G37" s="7" t="s">
        <v>18</v>
      </c>
      <c r="H37" s="7" t="s">
        <v>19</v>
      </c>
      <c r="I37" s="7" t="s">
        <v>18</v>
      </c>
      <c r="J37" s="7" t="s">
        <v>19</v>
      </c>
      <c r="K37" s="7" t="s">
        <v>20</v>
      </c>
      <c r="L37" s="7" t="s">
        <v>21</v>
      </c>
      <c r="M37" s="7" t="s">
        <v>6</v>
      </c>
      <c r="N37" s="7" t="s">
        <v>22</v>
      </c>
      <c r="O37" s="7" t="s">
        <v>23</v>
      </c>
      <c r="U37" s="7"/>
      <c r="V37" s="7"/>
      <c r="W37" s="7"/>
    </row>
    <row r="38" spans="1:23" x14ac:dyDescent="0.25">
      <c r="A38" s="9" t="s">
        <v>7</v>
      </c>
      <c r="B38" s="9" t="s">
        <v>17</v>
      </c>
      <c r="C38" s="9" t="s">
        <v>24</v>
      </c>
      <c r="D38" s="9" t="s">
        <v>25</v>
      </c>
      <c r="E38" s="9" t="s">
        <v>26</v>
      </c>
      <c r="F38" s="9" t="s">
        <v>27</v>
      </c>
      <c r="G38" s="9" t="s">
        <v>28</v>
      </c>
      <c r="H38" s="9" t="s">
        <v>29</v>
      </c>
      <c r="I38" s="9" t="s">
        <v>23</v>
      </c>
      <c r="J38" s="9" t="s">
        <v>30</v>
      </c>
      <c r="K38" s="9" t="s">
        <v>7</v>
      </c>
      <c r="L38" s="9" t="s">
        <v>5</v>
      </c>
      <c r="M38" s="9" t="s">
        <v>31</v>
      </c>
      <c r="N38" s="9" t="s">
        <v>32</v>
      </c>
      <c r="O38" s="9" t="s">
        <v>25</v>
      </c>
      <c r="U38" s="9"/>
      <c r="V38" s="9"/>
      <c r="W38" s="9"/>
    </row>
    <row r="39" spans="1:23" x14ac:dyDescent="0.25">
      <c r="K39" s="11">
        <v>0</v>
      </c>
    </row>
    <row r="40" spans="1:23" x14ac:dyDescent="0.25">
      <c r="A40">
        <v>1</v>
      </c>
      <c r="B40" s="11">
        <f>H10*'Tables 26-MasterInputs'!C29</f>
        <v>3500000</v>
      </c>
      <c r="C40" s="11">
        <f>'Tables 26-MasterInputs'!F29*('Actuarial balances'!K39+'Actuarial balances'!B40+D40+E40+F40)</f>
        <v>89632.35707317073</v>
      </c>
      <c r="D40" s="4">
        <f>-'Tables 26-MasterInputs'!E54*(H10*1000/(1+'Tables 26-MasterInputs'!E29)-(K39+B40+E40+F40))</f>
        <v>-150641.56097560978</v>
      </c>
      <c r="E40" s="4">
        <f>-'Tables 26-MasterInputs'!G54*'Actuarial balances'!D10</f>
        <v>-20000</v>
      </c>
      <c r="F40" s="4">
        <f>-'Tables 26-MasterInputs'!F54*'Actuarial balances'!B40</f>
        <v>-70000</v>
      </c>
      <c r="G40" s="11">
        <f t="shared" ref="G40:G59" si="4">B40+C40+D40+E40+F40+K39</f>
        <v>3348990.7960975608</v>
      </c>
      <c r="H40" s="11">
        <f>-G40*'Tables 26-MasterInputs'!I54</f>
        <v>-2679.1926368780487</v>
      </c>
      <c r="I40" s="11">
        <f t="shared" ref="I40:I59" si="5">G40+H40</f>
        <v>3346311.6034606826</v>
      </c>
      <c r="J40" s="11">
        <f>-I40*'Tables 26-MasterInputs'!J54</f>
        <v>-501946.74051910237</v>
      </c>
      <c r="K40" s="11">
        <f t="shared" ref="K40:K59" si="6">I40+J40</f>
        <v>2844364.8629415804</v>
      </c>
      <c r="L40" s="3">
        <f>K40/H11</f>
        <v>33.489907960975607</v>
      </c>
      <c r="M40" s="8">
        <f t="shared" ref="M40:M59" si="7">G11</f>
        <v>14988</v>
      </c>
      <c r="N40" s="16">
        <f>'Tables 26-MasterInputs'!H54</f>
        <v>20</v>
      </c>
      <c r="O40" s="4">
        <f>M40*N40</f>
        <v>299760</v>
      </c>
      <c r="P40" s="14"/>
      <c r="U40" s="4"/>
      <c r="V40" s="11"/>
      <c r="W40" s="11"/>
    </row>
    <row r="41" spans="1:23" x14ac:dyDescent="0.25">
      <c r="A41">
        <v>2</v>
      </c>
      <c r="B41" s="11">
        <f>H11*'Tables 26-MasterInputs'!C30</f>
        <v>2972620</v>
      </c>
      <c r="C41" s="11">
        <f>'Tables 26-MasterInputs'!F30*('Actuarial balances'!K40+'Actuarial balances'!B41+D41+E41+F41)</f>
        <v>153199.26025550629</v>
      </c>
      <c r="D41" s="4">
        <f>-'Tables 26-MasterInputs'!E55*(H11*1000/(1+'Tables 26-MasterInputs'!E30)-(K40+B41+E41+F41))</f>
        <v>-169663.87183226025</v>
      </c>
      <c r="E41" s="4">
        <f>-'Tables 26-MasterInputs'!G55*'Actuarial balances'!D11</f>
        <v>-16986.400000000001</v>
      </c>
      <c r="F41" s="4">
        <f>-'Tables 26-MasterInputs'!F55*'Actuarial balances'!B41</f>
        <v>-59452.4</v>
      </c>
      <c r="G41" s="11">
        <f t="shared" si="4"/>
        <v>5724081.4513648264</v>
      </c>
      <c r="H41" s="11">
        <f>-G41*'Tables 26-MasterInputs'!I55</f>
        <v>-6296.4895965013093</v>
      </c>
      <c r="I41" s="11">
        <f t="shared" si="5"/>
        <v>5717784.9617683254</v>
      </c>
      <c r="J41" s="11">
        <f>-I41*'Tables 26-MasterInputs'!J55</f>
        <v>-686134.19541219901</v>
      </c>
      <c r="K41" s="11">
        <f t="shared" si="6"/>
        <v>5031650.7663561264</v>
      </c>
      <c r="L41" s="3">
        <f t="shared" ref="L41:L59" si="8">K41/H12</f>
        <v>67.396051563189701</v>
      </c>
      <c r="M41" s="8">
        <f t="shared" si="7"/>
        <v>10180.628976</v>
      </c>
      <c r="N41" s="16">
        <f>'Tables 26-MasterInputs'!H55</f>
        <v>18</v>
      </c>
      <c r="O41" s="4">
        <f t="shared" ref="O41:O59" si="9">M41*N41</f>
        <v>183251.32156800001</v>
      </c>
      <c r="P41" s="14"/>
      <c r="Q41" s="14"/>
      <c r="U41" s="4"/>
      <c r="V41" s="11"/>
      <c r="W41" s="11"/>
    </row>
    <row r="42" spans="1:23" x14ac:dyDescent="0.25">
      <c r="A42">
        <v>3</v>
      </c>
      <c r="B42" s="11">
        <f>H12*'Tables 26-MasterInputs'!C31</f>
        <v>2613028.10384</v>
      </c>
      <c r="C42" s="11">
        <f>'Tables 26-MasterInputs'!F31*('Actuarial balances'!K41+'Actuarial balances'!B42+D42+E42+F42)</f>
        <v>203248.2224538342</v>
      </c>
      <c r="D42" s="4">
        <f>-'Tables 26-MasterInputs'!E56*(H12*1000/(1+'Tables 26-MasterInputs'!E31)-(K41+B42+E42+F42))</f>
        <v>-186642.26608782914</v>
      </c>
      <c r="E42" s="4">
        <f>-'Tables 26-MasterInputs'!G56*'Actuarial balances'!D12</f>
        <v>-14931.5891648</v>
      </c>
      <c r="F42" s="4">
        <f>-'Tables 26-MasterInputs'!F56*'Actuarial balances'!B42</f>
        <v>-52260.562076800001</v>
      </c>
      <c r="G42" s="11">
        <f t="shared" si="4"/>
        <v>7594092.6753205312</v>
      </c>
      <c r="H42" s="11">
        <f>-G42*'Tables 26-MasterInputs'!I56</f>
        <v>-10859.552525708361</v>
      </c>
      <c r="I42" s="11">
        <f t="shared" si="5"/>
        <v>7583233.1227948228</v>
      </c>
      <c r="J42" s="11">
        <f>-I42*'Tables 26-MasterInputs'!J56</f>
        <v>-758323.31227948237</v>
      </c>
      <c r="K42" s="11">
        <f t="shared" si="6"/>
        <v>6824909.8105153404</v>
      </c>
      <c r="L42" s="3">
        <f t="shared" si="8"/>
        <v>101.71847874334749</v>
      </c>
      <c r="M42" s="8">
        <f t="shared" si="7"/>
        <v>7455.1184961471681</v>
      </c>
      <c r="N42" s="16">
        <f>'Tables 26-MasterInputs'!H56</f>
        <v>16</v>
      </c>
      <c r="O42" s="4">
        <f t="shared" si="9"/>
        <v>119281.89593835469</v>
      </c>
      <c r="P42" s="14"/>
      <c r="U42" s="4"/>
      <c r="V42" s="11"/>
      <c r="W42" s="11"/>
    </row>
    <row r="43" spans="1:23" x14ac:dyDescent="0.25">
      <c r="A43">
        <v>4</v>
      </c>
      <c r="B43" s="11">
        <f>H13*'Tables 26-MasterInputs'!C32</f>
        <v>2348362.3262863578</v>
      </c>
      <c r="C43" s="11">
        <f>'Tables 26-MasterInputs'!F32*('Actuarial balances'!K42+'Actuarial balances'!B43+D43+E43+F43)</f>
        <v>245304.94979440011</v>
      </c>
      <c r="D43" s="4">
        <f>-'Tables 26-MasterInputs'!E57*(H13*1000/(1+'Tables 26-MasterInputs'!E32)-(K42+B43+E43+F43))</f>
        <v>-192705.68445926462</v>
      </c>
      <c r="E43" s="4">
        <f>-'Tables 26-MasterInputs'!G57*'Actuarial balances'!D13</f>
        <v>-13419.213293064902</v>
      </c>
      <c r="F43" s="4">
        <f>-'Tables 26-MasterInputs'!F57*'Actuarial balances'!B43</f>
        <v>-46967.246525727154</v>
      </c>
      <c r="G43" s="11">
        <f t="shared" si="4"/>
        <v>9165484.9423180409</v>
      </c>
      <c r="H43" s="11">
        <f>-G43*'Tables 26-MasterInputs'!I57</f>
        <v>-15672.979251363849</v>
      </c>
      <c r="I43" s="11">
        <f t="shared" si="5"/>
        <v>9149811.9630666766</v>
      </c>
      <c r="J43" s="11">
        <f>-I43*'Tables 26-MasterInputs'!J57</f>
        <v>-823483.07667600084</v>
      </c>
      <c r="K43" s="11">
        <f t="shared" si="6"/>
        <v>8326328.8863906758</v>
      </c>
      <c r="L43" s="3">
        <f t="shared" si="8"/>
        <v>136.60241837060295</v>
      </c>
      <c r="M43" s="8">
        <f t="shared" si="7"/>
        <v>6028.3198972501932</v>
      </c>
      <c r="N43" s="16">
        <f>'Tables 26-MasterInputs'!H57</f>
        <v>14</v>
      </c>
      <c r="O43" s="4">
        <f t="shared" si="9"/>
        <v>84396.478561502707</v>
      </c>
      <c r="P43" s="14"/>
      <c r="U43" s="4"/>
      <c r="V43" s="11"/>
      <c r="W43" s="11"/>
    </row>
    <row r="44" spans="1:23" x14ac:dyDescent="0.25">
      <c r="A44">
        <v>5</v>
      </c>
      <c r="B44" s="11">
        <f>H14*'Tables 26-MasterInputs'!C33</f>
        <v>2133355.4303046511</v>
      </c>
      <c r="C44" s="11">
        <f>'Tables 26-MasterInputs'!F33*('Actuarial balances'!K43+'Actuarial balances'!B44+D44+E44+F44)</f>
        <v>280897.86673969007</v>
      </c>
      <c r="D44" s="4">
        <f>-'Tables 26-MasterInputs'!E58*(H14*1000/(1+'Tables 26-MasterInputs'!E33)-(K43+B44+E44+F44))</f>
        <v>-190358.72418707545</v>
      </c>
      <c r="E44" s="4">
        <f>-'Tables 26-MasterInputs'!G58*'Actuarial balances'!D14</f>
        <v>-12190.602458883723</v>
      </c>
      <c r="F44" s="4">
        <f>-'Tables 26-MasterInputs'!F58*'Actuarial balances'!B44</f>
        <v>-42667.108606093025</v>
      </c>
      <c r="G44" s="11">
        <f t="shared" si="4"/>
        <v>10495365.748182965</v>
      </c>
      <c r="H44" s="11">
        <f>-G44*'Tables 26-MasterInputs'!I58</f>
        <v>-20361.009551474956</v>
      </c>
      <c r="I44" s="11">
        <f t="shared" si="5"/>
        <v>10475004.738631491</v>
      </c>
      <c r="J44" s="11">
        <f>-I44*'Tables 26-MasterInputs'!J58</f>
        <v>-838000.37909051927</v>
      </c>
      <c r="K44" s="11">
        <f t="shared" si="6"/>
        <v>9637004.359540971</v>
      </c>
      <c r="L44" s="3">
        <f t="shared" si="8"/>
        <v>172.18781079247847</v>
      </c>
      <c r="M44" s="8">
        <f t="shared" si="7"/>
        <v>4866.7810760453949</v>
      </c>
      <c r="N44" s="16">
        <f>'Tables 26-MasterInputs'!H58</f>
        <v>12</v>
      </c>
      <c r="O44" s="4">
        <f t="shared" si="9"/>
        <v>58401.372912544743</v>
      </c>
      <c r="P44" s="14"/>
      <c r="U44" s="4"/>
      <c r="V44" s="11"/>
      <c r="W44" s="11"/>
    </row>
    <row r="45" spans="1:23" x14ac:dyDescent="0.25">
      <c r="A45">
        <v>6</v>
      </c>
      <c r="B45" s="11">
        <f>H15*'Tables 26-MasterInputs'!C34</f>
        <v>1958879.3831082715</v>
      </c>
      <c r="C45" s="11">
        <f>'Tables 26-MasterInputs'!F34*('Actuarial balances'!K44+'Actuarial balances'!B45+D45+E45+F45)</f>
        <v>312770.01799449453</v>
      </c>
      <c r="D45" s="4">
        <f>-'Tables 26-MasterInputs'!E59*(H15*1000/(1+'Tables 26-MasterInputs'!E34)-(K44+B45+E45+F45))</f>
        <v>-172057.35871237083</v>
      </c>
      <c r="E45" s="4">
        <f>-'Tables 26-MasterInputs'!G59*'Actuarial balances'!D15</f>
        <v>-11193.596474904409</v>
      </c>
      <c r="F45" s="4">
        <f>-'Tables 26-MasterInputs'!F59*'Actuarial balances'!B45</f>
        <v>-39177.587662165432</v>
      </c>
      <c r="G45" s="11">
        <f t="shared" si="4"/>
        <v>11686225.217794295</v>
      </c>
      <c r="H45" s="11">
        <f>-G45*'Tables 26-MasterInputs'!I59</f>
        <v>-25943.41998350334</v>
      </c>
      <c r="I45" s="11">
        <f t="shared" si="5"/>
        <v>11660281.797810793</v>
      </c>
      <c r="J45" s="11">
        <f>-I45*'Tables 26-MasterInputs'!J59</f>
        <v>-816219.72584675555</v>
      </c>
      <c r="K45" s="11">
        <f t="shared" si="6"/>
        <v>10844062.071964037</v>
      </c>
      <c r="L45" s="3">
        <f t="shared" si="8"/>
        <v>208.80197430726292</v>
      </c>
      <c r="M45" s="8">
        <f t="shared" si="7"/>
        <v>3909.0613417555433</v>
      </c>
      <c r="N45" s="16">
        <f>'Tables 26-MasterInputs'!H59</f>
        <v>10</v>
      </c>
      <c r="O45" s="4">
        <f t="shared" si="9"/>
        <v>39090.613417555433</v>
      </c>
      <c r="P45" s="14"/>
      <c r="U45" s="4"/>
      <c r="V45" s="11"/>
      <c r="W45" s="11"/>
    </row>
    <row r="46" spans="1:23" x14ac:dyDescent="0.25">
      <c r="A46">
        <v>7</v>
      </c>
      <c r="B46" s="11">
        <f>H16*'Tables 26-MasterInputs'!C35</f>
        <v>1817713.5239163272</v>
      </c>
      <c r="C46" s="11">
        <f>'Tables 26-MasterInputs'!F35*('Actuarial balances'!K45+'Actuarial balances'!B46+D46+E46+F46)</f>
        <v>342677.39264912863</v>
      </c>
      <c r="D46" s="4">
        <f>-'Tables 26-MasterInputs'!E60*(H16*1000/(1+'Tables 26-MasterInputs'!E35)-(K45+B46+E46+F46))</f>
        <v>-154038.29464770583</v>
      </c>
      <c r="E46" s="4">
        <f>-'Tables 26-MasterInputs'!G60*'Actuarial balances'!D16</f>
        <v>-10386.934422379014</v>
      </c>
      <c r="F46" s="4">
        <f>-'Tables 26-MasterInputs'!F60*'Actuarial balances'!B46</f>
        <v>-36354.270478326544</v>
      </c>
      <c r="G46" s="11">
        <f t="shared" si="4"/>
        <v>12803673.488981081</v>
      </c>
      <c r="H46" s="11">
        <f>-G46*'Tables 26-MasterInputs'!I60</f>
        <v>-32393.293927122137</v>
      </c>
      <c r="I46" s="11">
        <f t="shared" si="5"/>
        <v>12771280.195053959</v>
      </c>
      <c r="J46" s="11">
        <f>-I46*'Tables 26-MasterInputs'!J60</f>
        <v>-766276.81170323747</v>
      </c>
      <c r="K46" s="11">
        <f t="shared" si="6"/>
        <v>12005003.383350722</v>
      </c>
      <c r="L46" s="3">
        <f t="shared" si="8"/>
        <v>246.53421246975668</v>
      </c>
      <c r="M46" s="8">
        <f t="shared" si="7"/>
        <v>3108.1966434871179</v>
      </c>
      <c r="N46" s="16">
        <f>'Tables 26-MasterInputs'!H60</f>
        <v>8</v>
      </c>
      <c r="O46" s="4">
        <f t="shared" si="9"/>
        <v>24865.573147896943</v>
      </c>
      <c r="P46" s="14"/>
      <c r="U46" s="4"/>
      <c r="V46" s="11"/>
      <c r="W46" s="11"/>
    </row>
    <row r="47" spans="1:23" x14ac:dyDescent="0.25">
      <c r="A47">
        <v>8</v>
      </c>
      <c r="B47" s="11">
        <f>H17*'Tables 26-MasterInputs'!C36</f>
        <v>1704327.8261787696</v>
      </c>
      <c r="C47" s="11">
        <f>'Tables 26-MasterInputs'!F36*('Actuarial balances'!K46+'Actuarial balances'!B47+D47+E47+F47)</f>
        <v>372114.16186519357</v>
      </c>
      <c r="D47" s="4">
        <f>-'Tables 26-MasterInputs'!E61*(H17*1000/(1+'Tables 26-MasterInputs'!E36)-(K46+B47+E47+F47))</f>
        <v>-134081.56903110378</v>
      </c>
      <c r="E47" s="4">
        <f>-'Tables 26-MasterInputs'!G61*'Actuarial balances'!D17</f>
        <v>-9739.0161495929697</v>
      </c>
      <c r="F47" s="4">
        <f>-'Tables 26-MasterInputs'!F61*'Actuarial balances'!B47</f>
        <v>-34086.556523575389</v>
      </c>
      <c r="G47" s="11">
        <f t="shared" si="4"/>
        <v>13903538.229690414</v>
      </c>
      <c r="H47" s="11">
        <f>-G47*'Tables 26-MasterInputs'!I61</f>
        <v>-39347.01319002387</v>
      </c>
      <c r="I47" s="11">
        <f t="shared" si="5"/>
        <v>13864191.21650039</v>
      </c>
      <c r="J47" s="11">
        <f>-I47*'Tables 26-MasterInputs'!J61</f>
        <v>-693209.56082501961</v>
      </c>
      <c r="K47" s="11">
        <f t="shared" si="6"/>
        <v>13170981.65567537</v>
      </c>
      <c r="L47" s="3">
        <f t="shared" si="8"/>
        <v>285.52243914846565</v>
      </c>
      <c r="M47" s="8">
        <f t="shared" si="7"/>
        <v>2427.8636834724057</v>
      </c>
      <c r="N47" s="16">
        <f>'Tables 26-MasterInputs'!H61</f>
        <v>6</v>
      </c>
      <c r="O47" s="4">
        <f t="shared" si="9"/>
        <v>14567.182100834434</v>
      </c>
      <c r="P47" s="14"/>
      <c r="U47" s="4"/>
      <c r="V47" s="11"/>
      <c r="W47" s="11"/>
    </row>
    <row r="48" spans="1:23" x14ac:dyDescent="0.25">
      <c r="A48">
        <v>9</v>
      </c>
      <c r="B48" s="11">
        <f>H18*'Tables 26-MasterInputs'!C37</f>
        <v>1614529.3495091493</v>
      </c>
      <c r="C48" s="11">
        <f>'Tables 26-MasterInputs'!F37*('Actuarial balances'!K47+'Actuarial balances'!B48+D48+E48+F48)</f>
        <v>402354.2343467584</v>
      </c>
      <c r="D48" s="4">
        <f>-'Tables 26-MasterInputs'!E62*(H18*1000/(1+'Tables 26-MasterInputs'!E37)-(K47+B48+E48+F48))</f>
        <v>-112931.46904228916</v>
      </c>
      <c r="E48" s="4">
        <f>-'Tables 26-MasterInputs'!G62*'Actuarial balances'!D18</f>
        <v>-9225.8819971951416</v>
      </c>
      <c r="F48" s="4">
        <f>-'Tables 26-MasterInputs'!F62*'Actuarial balances'!B48</f>
        <v>-32290.586990182986</v>
      </c>
      <c r="G48" s="11">
        <f t="shared" si="4"/>
        <v>15033417.301501611</v>
      </c>
      <c r="H48" s="11">
        <f>-G48*'Tables 26-MasterInputs'!I62</f>
        <v>-46753.927807670007</v>
      </c>
      <c r="I48" s="11">
        <f t="shared" si="5"/>
        <v>14986663.373693941</v>
      </c>
      <c r="J48" s="11">
        <f>-I48*'Tables 26-MasterInputs'!J62</f>
        <v>-599466.53494775761</v>
      </c>
      <c r="K48" s="11">
        <f t="shared" si="6"/>
        <v>14387196.838746183</v>
      </c>
      <c r="L48" s="3">
        <f t="shared" si="8"/>
        <v>325.89658757985598</v>
      </c>
      <c r="M48" s="8">
        <f t="shared" si="7"/>
        <v>1839.4379008367732</v>
      </c>
      <c r="N48" s="16">
        <f>'Tables 26-MasterInputs'!H62</f>
        <v>4</v>
      </c>
      <c r="O48" s="4">
        <f t="shared" si="9"/>
        <v>7357.7516033470929</v>
      </c>
      <c r="P48" s="14"/>
      <c r="U48" s="4"/>
      <c r="V48" s="11"/>
      <c r="W48" s="11"/>
    </row>
    <row r="49" spans="1:23" x14ac:dyDescent="0.25">
      <c r="A49">
        <v>10</v>
      </c>
      <c r="B49" s="11">
        <f>H19*'Tables 26-MasterInputs'!C38</f>
        <v>1545127.8367028888</v>
      </c>
      <c r="C49" s="11">
        <f>'Tables 26-MasterInputs'!F38*('Actuarial balances'!K48+'Actuarial balances'!B49+D49+E49+F49)</f>
        <v>434467.86820504518</v>
      </c>
      <c r="D49" s="4">
        <f>-'Tables 26-MasterInputs'!E63*(H19*1000/(1+'Tables 26-MasterInputs'!E38)-(K48+B49+E49+F49))</f>
        <v>-93761.245698446437</v>
      </c>
      <c r="E49" s="4">
        <f>-'Tables 26-MasterInputs'!G63*'Actuarial balances'!D19</f>
        <v>-8829.3019240165104</v>
      </c>
      <c r="F49" s="4">
        <f>-'Tables 26-MasterInputs'!F63*'Actuarial balances'!B49</f>
        <v>-30902.556734057776</v>
      </c>
      <c r="G49" s="11">
        <f t="shared" si="4"/>
        <v>16233299.439297596</v>
      </c>
      <c r="H49" s="11">
        <f>-G49*'Tables 26-MasterInputs'!I63</f>
        <v>-56004.883065576709</v>
      </c>
      <c r="I49" s="11">
        <f t="shared" si="5"/>
        <v>16177294.556232018</v>
      </c>
      <c r="J49" s="11">
        <f>-I49*'Tables 26-MasterInputs'!J63</f>
        <v>-647091.78224928072</v>
      </c>
      <c r="K49" s="11">
        <f t="shared" si="6"/>
        <v>15530202.773982737</v>
      </c>
      <c r="L49" s="3">
        <f t="shared" si="8"/>
        <v>367.71422200755285</v>
      </c>
      <c r="M49" s="8">
        <f t="shared" si="7"/>
        <v>1759.7681664757311</v>
      </c>
      <c r="N49" s="16">
        <f>'Tables 26-MasterInputs'!H63</f>
        <v>2</v>
      </c>
      <c r="O49" s="4">
        <f t="shared" si="9"/>
        <v>3519.5363329514621</v>
      </c>
      <c r="P49" s="14"/>
      <c r="U49" s="4"/>
      <c r="V49" s="11"/>
      <c r="W49" s="11"/>
    </row>
    <row r="50" spans="1:23" x14ac:dyDescent="0.25">
      <c r="A50">
        <v>11</v>
      </c>
      <c r="B50" s="11">
        <f>H20*'Tables 26-MasterInputs'!C39</f>
        <v>1478205.259839613</v>
      </c>
      <c r="C50" s="11">
        <f>'Tables 26-MasterInputs'!F39*('Actuarial balances'!K49+'Actuarial balances'!B50+D50+E50+F50)</f>
        <v>464340.74057485454</v>
      </c>
      <c r="D50" s="4">
        <f>-'Tables 26-MasterInputs'!E64*(H20*1000/(1+'Tables 26-MasterInputs'!E39)-(K49+B50+E50+F50))</f>
        <v>-85279.202340853662</v>
      </c>
      <c r="E50" s="4">
        <f>-'Tables 26-MasterInputs'!G64*'Actuarial balances'!D20</f>
        <v>-8446.8871990835069</v>
      </c>
      <c r="F50" s="4">
        <f>-'Tables 26-MasterInputs'!F64*'Actuarial balances'!B50</f>
        <v>-29564.105196792261</v>
      </c>
      <c r="G50" s="11">
        <f t="shared" si="4"/>
        <v>17349458.579660475</v>
      </c>
      <c r="H50" s="11">
        <f>-G50*'Tables 26-MasterInputs'!I64</f>
        <v>-67836.38304647246</v>
      </c>
      <c r="I50" s="11">
        <f t="shared" si="5"/>
        <v>17281622.196614001</v>
      </c>
      <c r="J50" s="11">
        <f>-I50*'Tables 26-MasterInputs'!J64</f>
        <v>-691264.88786456001</v>
      </c>
      <c r="K50" s="11">
        <f t="shared" si="6"/>
        <v>16590357.308749441</v>
      </c>
      <c r="L50" s="3">
        <f t="shared" si="8"/>
        <v>410.78939899997505</v>
      </c>
      <c r="M50" s="8">
        <f t="shared" si="7"/>
        <v>1682.7719740270184</v>
      </c>
      <c r="N50" s="16">
        <f>'Tables 26-MasterInputs'!H64</f>
        <v>0</v>
      </c>
      <c r="O50" s="4">
        <f t="shared" si="9"/>
        <v>0</v>
      </c>
      <c r="P50" s="14"/>
      <c r="U50" s="4"/>
      <c r="V50" s="11"/>
      <c r="W50" s="11"/>
    </row>
    <row r="51" spans="1:23" x14ac:dyDescent="0.25">
      <c r="A51">
        <v>12</v>
      </c>
      <c r="B51" s="11">
        <f>H21*'Tables 26-MasterInputs'!C40</f>
        <v>1413528.4581826946</v>
      </c>
      <c r="C51" s="11">
        <f>'Tables 26-MasterInputs'!F40*('Actuarial balances'!K50+'Actuarial balances'!B51+D51+E51+F51)</f>
        <v>491672.34147970937</v>
      </c>
      <c r="D51" s="4">
        <f>-'Tables 26-MasterInputs'!E65*(H21*1000/(1+'Tables 26-MasterInputs'!E40)-(K50+B51+E51+F51))</f>
        <v>-88543.656667361021</v>
      </c>
      <c r="E51" s="4">
        <f>-'Tables 26-MasterInputs'!G65*'Actuarial balances'!D21</f>
        <v>-8077.3054753296874</v>
      </c>
      <c r="F51" s="4">
        <f>-'Tables 26-MasterInputs'!F65*'Actuarial balances'!B51</f>
        <v>-28270.569163653894</v>
      </c>
      <c r="G51" s="11">
        <f t="shared" si="4"/>
        <v>18370666.5771055</v>
      </c>
      <c r="H51" s="11">
        <f>-G51*'Tables 26-MasterInputs'!I65</f>
        <v>-84321.359588914245</v>
      </c>
      <c r="I51" s="11">
        <f t="shared" si="5"/>
        <v>18286345.217516586</v>
      </c>
      <c r="J51" s="11">
        <f>-I51*'Tables 26-MasterInputs'!J65</f>
        <v>-731453.8087006635</v>
      </c>
      <c r="K51" s="11">
        <f t="shared" si="6"/>
        <v>17554891.408815924</v>
      </c>
      <c r="L51" s="3">
        <f t="shared" si="8"/>
        <v>454.87116051793708</v>
      </c>
      <c r="M51" s="8">
        <f t="shared" si="7"/>
        <v>1608.0461286395848</v>
      </c>
      <c r="N51" s="16">
        <f>'Tables 26-MasterInputs'!H65</f>
        <v>0</v>
      </c>
      <c r="O51" s="4">
        <f t="shared" si="9"/>
        <v>0</v>
      </c>
      <c r="P51" s="14"/>
      <c r="U51" s="4"/>
      <c r="V51" s="11"/>
      <c r="W51" s="11"/>
    </row>
    <row r="52" spans="1:23" x14ac:dyDescent="0.25">
      <c r="A52">
        <v>13</v>
      </c>
      <c r="B52" s="11">
        <f>H22*'Tables 26-MasterInputs'!C41</f>
        <v>1350758.7480572504</v>
      </c>
      <c r="C52" s="11">
        <f>'Tables 26-MasterInputs'!F41*('Actuarial balances'!K51+'Actuarial balances'!B52+D52+E52+F52)</f>
        <v>516449.42978234682</v>
      </c>
      <c r="D52" s="4">
        <f>-'Tables 26-MasterInputs'!E66*(H22*1000/(1+'Tables 26-MasterInputs'!E41)-(K51+B52+E52+F52))</f>
        <v>-90937.095681947569</v>
      </c>
      <c r="E52" s="4">
        <f>-'Tables 26-MasterInputs'!G66*'Actuarial balances'!D22</f>
        <v>-7718.6214174700071</v>
      </c>
      <c r="F52" s="4">
        <f>-'Tables 26-MasterInputs'!F66*'Actuarial balances'!B52</f>
        <v>-27015.174961145007</v>
      </c>
      <c r="G52" s="11">
        <f t="shared" si="4"/>
        <v>19296428.694594957</v>
      </c>
      <c r="H52" s="11">
        <f>-G52*'Tables 26-MasterInputs'!I66</f>
        <v>-103814.78637692088</v>
      </c>
      <c r="I52" s="11">
        <f t="shared" si="5"/>
        <v>19192613.908218037</v>
      </c>
      <c r="J52" s="11">
        <f>-I52*'Tables 26-MasterInputs'!J66</f>
        <v>-767704.55632872146</v>
      </c>
      <c r="K52" s="11">
        <f t="shared" si="6"/>
        <v>18424909.351889316</v>
      </c>
      <c r="L52" s="3">
        <f t="shared" si="8"/>
        <v>499.99676499018938</v>
      </c>
      <c r="M52" s="8">
        <f t="shared" si="7"/>
        <v>1535.4190468488036</v>
      </c>
      <c r="N52" s="16">
        <f>'Tables 26-MasterInputs'!H66</f>
        <v>0</v>
      </c>
      <c r="O52" s="4">
        <f t="shared" si="9"/>
        <v>0</v>
      </c>
      <c r="P52" s="14"/>
      <c r="U52" s="4"/>
      <c r="V52" s="11"/>
      <c r="W52" s="11"/>
    </row>
    <row r="53" spans="1:23" x14ac:dyDescent="0.25">
      <c r="A53">
        <v>14</v>
      </c>
      <c r="B53" s="11">
        <f>H23*'Tables 26-MasterInputs'!C42</f>
        <v>1289751.9993529944</v>
      </c>
      <c r="C53" s="11">
        <f>'Tables 26-MasterInputs'!F42*('Actuarial balances'!K52+'Actuarial balances'!B53+D53+E53+F53)</f>
        <v>538760.65774761571</v>
      </c>
      <c r="D53" s="4">
        <f>-'Tables 26-MasterInputs'!E67*(H23*1000/(1+'Tables 26-MasterInputs'!E42)-(K52+B53+E53+F53))</f>
        <v>-90199.654462534847</v>
      </c>
      <c r="E53" s="4">
        <f>-'Tables 26-MasterInputs'!G67*'Actuarial balances'!D23</f>
        <v>-7370.0114248742575</v>
      </c>
      <c r="F53" s="4">
        <f>-'Tables 26-MasterInputs'!F67*'Actuarial balances'!B53</f>
        <v>-25795.039987059889</v>
      </c>
      <c r="G53" s="11">
        <f t="shared" si="4"/>
        <v>20130057.303115457</v>
      </c>
      <c r="H53" s="11">
        <f>-G53*'Tables 26-MasterInputs'!I67</f>
        <v>-124001.15298719121</v>
      </c>
      <c r="I53" s="11">
        <f t="shared" si="5"/>
        <v>20006056.150128268</v>
      </c>
      <c r="J53" s="11">
        <f>-I53*'Tables 26-MasterInputs'!J67</f>
        <v>-800242.2460051307</v>
      </c>
      <c r="K53" s="11">
        <f t="shared" si="6"/>
        <v>19205813.904123139</v>
      </c>
      <c r="L53" s="3">
        <f t="shared" si="8"/>
        <v>546.26936493409619</v>
      </c>
      <c r="M53" s="8">
        <f t="shared" si="7"/>
        <v>1464.9224308994064</v>
      </c>
      <c r="N53" s="16">
        <f>'Tables 26-MasterInputs'!H67</f>
        <v>0</v>
      </c>
      <c r="O53" s="4">
        <f t="shared" si="9"/>
        <v>0</v>
      </c>
      <c r="P53" s="14"/>
      <c r="U53" s="4"/>
      <c r="V53" s="11"/>
      <c r="W53" s="11"/>
    </row>
    <row r="54" spans="1:23" x14ac:dyDescent="0.25">
      <c r="A54">
        <v>15</v>
      </c>
      <c r="B54" s="11">
        <f>H24*'Tables 26-MasterInputs'!C43</f>
        <v>1230534.8419555007</v>
      </c>
      <c r="C54" s="11">
        <f>'Tables 26-MasterInputs'!F43*('Actuarial balances'!K53+'Actuarial balances'!B54+D54+E54+F54)</f>
        <v>558746.03376052598</v>
      </c>
      <c r="D54" s="4">
        <f>-'Tables 26-MasterInputs'!E68*(H24*1000/(1+'Tables 26-MasterInputs'!E43)-(K53+B54+E54+F54))</f>
        <v>-86668.830279362985</v>
      </c>
      <c r="E54" s="4">
        <f>-'Tables 26-MasterInputs'!G68*'Actuarial balances'!D24</f>
        <v>-7031.6276683171509</v>
      </c>
      <c r="F54" s="4">
        <f>-'Tables 26-MasterInputs'!F68*'Actuarial balances'!B54</f>
        <v>-24610.696839110013</v>
      </c>
      <c r="G54" s="11">
        <f t="shared" si="4"/>
        <v>20876783.625052374</v>
      </c>
      <c r="H54" s="11">
        <f>-G54*'Tables 26-MasterInputs'!I68</f>
        <v>-144676.11052161295</v>
      </c>
      <c r="I54" s="11">
        <f t="shared" si="5"/>
        <v>20732107.514530759</v>
      </c>
      <c r="J54" s="11">
        <f>-I54*'Tables 26-MasterInputs'!J68</f>
        <v>-829284.30058123043</v>
      </c>
      <c r="K54" s="11">
        <f t="shared" si="6"/>
        <v>19902823.213949528</v>
      </c>
      <c r="L54" s="3">
        <f t="shared" si="8"/>
        <v>593.79661750630578</v>
      </c>
      <c r="M54" s="8">
        <f t="shared" si="7"/>
        <v>1396.5796977151426</v>
      </c>
      <c r="N54" s="16">
        <f>'Tables 26-MasterInputs'!H68</f>
        <v>0</v>
      </c>
      <c r="O54" s="4">
        <f t="shared" si="9"/>
        <v>0</v>
      </c>
      <c r="P54" s="14"/>
      <c r="U54" s="4"/>
      <c r="V54" s="11"/>
      <c r="W54" s="11"/>
    </row>
    <row r="55" spans="1:23" x14ac:dyDescent="0.25">
      <c r="A55">
        <v>16</v>
      </c>
      <c r="B55" s="11">
        <f>H25*'Tables 26-MasterInputs'!C44</f>
        <v>1173126.9460807191</v>
      </c>
      <c r="C55" s="11">
        <f>'Tables 26-MasterInputs'!F44*('Actuarial balances'!K54+'Actuarial balances'!B55+D55+E55+F55)</f>
        <v>576517.79048634483</v>
      </c>
      <c r="D55" s="4">
        <f>-'Tables 26-MasterInputs'!E69*(H25*1000/(1+'Tables 26-MasterInputs'!E44)-(K54+B55+E55+F55))</f>
        <v>-81500.748147062666</v>
      </c>
      <c r="E55" s="4">
        <f>-'Tables 26-MasterInputs'!G69*'Actuarial balances'!D25</f>
        <v>-6703.5825490326852</v>
      </c>
      <c r="F55" s="4">
        <f>-'Tables 26-MasterInputs'!F69*'Actuarial balances'!B55</f>
        <v>-23462.538921614381</v>
      </c>
      <c r="G55" s="11">
        <f t="shared" si="4"/>
        <v>21540801.080898881</v>
      </c>
      <c r="H55" s="11">
        <f>-G55*'Tables 26-MasterInputs'!I69</f>
        <v>-167372.0243985843</v>
      </c>
      <c r="I55" s="11">
        <f t="shared" si="5"/>
        <v>21373429.056500297</v>
      </c>
      <c r="J55" s="11">
        <f>-I55*'Tables 26-MasterInputs'!J69</f>
        <v>-854937.16226001189</v>
      </c>
      <c r="K55" s="11">
        <f t="shared" si="6"/>
        <v>20518491.894240286</v>
      </c>
      <c r="L55" s="3">
        <f t="shared" si="8"/>
        <v>642.66534866516099</v>
      </c>
      <c r="M55" s="8">
        <f t="shared" si="7"/>
        <v>1330.2991425253401</v>
      </c>
      <c r="N55" s="16">
        <f>'Tables 26-MasterInputs'!H69</f>
        <v>0</v>
      </c>
      <c r="O55" s="4">
        <f t="shared" si="9"/>
        <v>0</v>
      </c>
      <c r="P55" s="14"/>
      <c r="U55" s="4"/>
      <c r="V55" s="11"/>
      <c r="W55" s="11"/>
    </row>
    <row r="56" spans="1:23" x14ac:dyDescent="0.25">
      <c r="A56">
        <v>17</v>
      </c>
      <c r="B56" s="11">
        <f>H26*'Tables 26-MasterInputs'!C45</f>
        <v>1117451.279721285</v>
      </c>
      <c r="C56" s="11">
        <f>'Tables 26-MasterInputs'!F45*('Actuarial balances'!K55+'Actuarial balances'!B56+D56+E56+F56)</f>
        <v>592195.72015122778</v>
      </c>
      <c r="D56" s="4">
        <f>-'Tables 26-MasterInputs'!E70*(H26*1000/(1+'Tables 26-MasterInputs'!E45)-(K55+B56+E56+F56))</f>
        <v>-72818.888802018701</v>
      </c>
      <c r="E56" s="4">
        <f>-'Tables 26-MasterInputs'!G70*'Actuarial balances'!D26</f>
        <v>-6385.4358841216326</v>
      </c>
      <c r="F56" s="4">
        <f>-'Tables 26-MasterInputs'!F70*'Actuarial balances'!B56</f>
        <v>-22349.025594425701</v>
      </c>
      <c r="G56" s="11">
        <f t="shared" si="4"/>
        <v>22126585.543832231</v>
      </c>
      <c r="H56" s="11">
        <f>-G56*'Tables 26-MasterInputs'!I70</f>
        <v>-187633.44541169732</v>
      </c>
      <c r="I56" s="11">
        <f t="shared" si="5"/>
        <v>21938952.098420534</v>
      </c>
      <c r="J56" s="11">
        <f>-I56*'Tables 26-MasterInputs'!J70</f>
        <v>-877558.08393682144</v>
      </c>
      <c r="K56" s="11">
        <f t="shared" si="6"/>
        <v>21061394.014483713</v>
      </c>
      <c r="L56" s="3">
        <f t="shared" si="8"/>
        <v>693.03289377169699</v>
      </c>
      <c r="M56" s="8">
        <f t="shared" si="7"/>
        <v>1266.2574775648561</v>
      </c>
      <c r="N56" s="16">
        <f>'Tables 26-MasterInputs'!H70</f>
        <v>0</v>
      </c>
      <c r="O56" s="4">
        <f t="shared" si="9"/>
        <v>0</v>
      </c>
      <c r="P56" s="14"/>
      <c r="U56" s="4"/>
      <c r="V56" s="11"/>
      <c r="W56" s="11"/>
    </row>
    <row r="57" spans="1:23" x14ac:dyDescent="0.25">
      <c r="A57">
        <v>18</v>
      </c>
      <c r="B57" s="11">
        <f>H27*'Tables 26-MasterInputs'!C46</f>
        <v>1063656.2811544784</v>
      </c>
      <c r="C57" s="11">
        <f>'Tables 26-MasterInputs'!F46*('Actuarial balances'!K56+'Actuarial balances'!B57+D57+E57+F57)</f>
        <v>605948.61573773075</v>
      </c>
      <c r="D57" s="4">
        <f>-'Tables 26-MasterInputs'!E71*(H27*1000/(1+'Tables 26-MasterInputs'!E46)-(K56+B57+E57+F57))</f>
        <v>-63204.016387127005</v>
      </c>
      <c r="E57" s="4">
        <f>-'Tables 26-MasterInputs'!G71*'Actuarial balances'!D27</f>
        <v>-6078.035892311309</v>
      </c>
      <c r="F57" s="4">
        <f>-'Tables 26-MasterInputs'!F71*'Actuarial balances'!B57</f>
        <v>-21273.125623089571</v>
      </c>
      <c r="G57" s="11">
        <f t="shared" si="4"/>
        <v>22640443.733473394</v>
      </c>
      <c r="H57" s="11">
        <f>-G57*'Tables 26-MasterInputs'!I71</f>
        <v>-210556.12672130254</v>
      </c>
      <c r="I57" s="11">
        <f t="shared" si="5"/>
        <v>22429887.60675209</v>
      </c>
      <c r="J57" s="11">
        <f>-I57*'Tables 26-MasterInputs'!J71</f>
        <v>-897195.50427008362</v>
      </c>
      <c r="K57" s="11">
        <f t="shared" si="6"/>
        <v>21532692.102482006</v>
      </c>
      <c r="L57" s="3">
        <f t="shared" si="8"/>
        <v>744.99210385096524</v>
      </c>
      <c r="M57" s="8">
        <f t="shared" si="7"/>
        <v>1204.3020317025628</v>
      </c>
      <c r="N57" s="16">
        <f>'Tables 26-MasterInputs'!H71</f>
        <v>0</v>
      </c>
      <c r="O57" s="4">
        <f t="shared" si="9"/>
        <v>0</v>
      </c>
      <c r="P57" s="14"/>
      <c r="U57" s="4"/>
      <c r="V57" s="11"/>
      <c r="W57" s="11"/>
    </row>
    <row r="58" spans="1:23" x14ac:dyDescent="0.25">
      <c r="A58">
        <v>19</v>
      </c>
      <c r="B58" s="11">
        <f>H28*'Tables 26-MasterInputs'!C47</f>
        <v>1011613.7066301522</v>
      </c>
      <c r="C58" s="11">
        <f>'Tables 26-MasterInputs'!F47*('Actuarial balances'!K57+'Actuarial balances'!B58+D58+E58+F58)</f>
        <v>617816.32710071316</v>
      </c>
      <c r="D58" s="4">
        <f>-'Tables 26-MasterInputs'!E72*(H28*1000/(1+'Tables 26-MasterInputs'!E47)-(K57+B58+E58+F58))</f>
        <v>-52244.62701963367</v>
      </c>
      <c r="E58" s="4">
        <f>-'Tables 26-MasterInputs'!G72*'Actuarial balances'!D28</f>
        <v>-5780.6497521723013</v>
      </c>
      <c r="F58" s="4">
        <f>-'Tables 26-MasterInputs'!F72*'Actuarial balances'!B58</f>
        <v>-20232.274132603045</v>
      </c>
      <c r="G58" s="11">
        <f t="shared" si="4"/>
        <v>23083864.585308462</v>
      </c>
      <c r="H58" s="11">
        <f>-G58*'Tables 26-MasterInputs'!I72</f>
        <v>-235917.09606185247</v>
      </c>
      <c r="I58" s="11">
        <f t="shared" si="5"/>
        <v>22847947.489246611</v>
      </c>
      <c r="J58" s="11">
        <f>-I58*'Tables 26-MasterInputs'!J72</f>
        <v>-913917.89956986438</v>
      </c>
      <c r="K58" s="11">
        <f t="shared" si="6"/>
        <v>21934029.589676745</v>
      </c>
      <c r="L58" s="3">
        <f t="shared" si="8"/>
        <v>798.65985918395518</v>
      </c>
      <c r="M58" s="8">
        <f t="shared" si="7"/>
        <v>1144.31430234102</v>
      </c>
      <c r="N58" s="16">
        <f>'Tables 26-MasterInputs'!H72</f>
        <v>0</v>
      </c>
      <c r="O58" s="4">
        <f t="shared" si="9"/>
        <v>0</v>
      </c>
      <c r="P58" s="14"/>
      <c r="U58" s="4"/>
      <c r="V58" s="11"/>
      <c r="W58" s="11"/>
    </row>
    <row r="59" spans="1:23" x14ac:dyDescent="0.25">
      <c r="A59">
        <v>20</v>
      </c>
      <c r="B59" s="11">
        <f>H29*'Tables 26-MasterInputs'!C48</f>
        <v>961224.01396645629</v>
      </c>
      <c r="C59" s="11">
        <f>'Tables 26-MasterInputs'!F48*('Actuarial balances'!K58+'Actuarial balances'!B59+D59+E59+F59)</f>
        <v>627847.39533840423</v>
      </c>
      <c r="D59" s="4">
        <f>-'Tables 26-MasterInputs'!E73*(H29*1000/(1+'Tables 26-MasterInputs'!E48)-(K58+B59+E59+F59))</f>
        <v>-39722.038770661653</v>
      </c>
      <c r="E59" s="4">
        <f>-'Tables 26-MasterInputs'!G73*'Actuarial balances'!D29</f>
        <v>-5492.7086512368969</v>
      </c>
      <c r="F59" s="4">
        <f>-'Tables 26-MasterInputs'!F73*'Actuarial balances'!B59</f>
        <v>-19224.480279329127</v>
      </c>
      <c r="G59" s="11">
        <f t="shared" si="4"/>
        <v>23458661.771280378</v>
      </c>
      <c r="H59" s="11">
        <f>-G59*'Tables 26-MasterInputs'!I73</f>
        <v>-263909.94492690422</v>
      </c>
      <c r="I59" s="11">
        <f t="shared" si="5"/>
        <v>23194751.826353475</v>
      </c>
      <c r="J59" s="11">
        <f>-I59*'Tables 26-MasterInputs'!J73</f>
        <v>-23194751.826353475</v>
      </c>
      <c r="K59" s="11">
        <f t="shared" si="6"/>
        <v>0</v>
      </c>
      <c r="L59" s="3" t="e">
        <f t="shared" si="8"/>
        <v>#DIV/0!</v>
      </c>
      <c r="M59" s="8">
        <f t="shared" si="7"/>
        <v>27154.578394552409</v>
      </c>
      <c r="N59" s="16">
        <f>'Tables 26-MasterInputs'!H73</f>
        <v>0</v>
      </c>
      <c r="O59" s="4">
        <f t="shared" si="9"/>
        <v>0</v>
      </c>
      <c r="P59" s="14"/>
      <c r="U59" s="4"/>
      <c r="V59" s="11"/>
      <c r="W59" s="11"/>
    </row>
    <row r="61" spans="1:23" x14ac:dyDescent="0.25">
      <c r="A61" t="s">
        <v>33</v>
      </c>
    </row>
    <row r="62" spans="1:23" x14ac:dyDescent="0.25">
      <c r="G62" s="11">
        <v>0</v>
      </c>
    </row>
    <row r="63" spans="1:23" x14ac:dyDescent="0.25">
      <c r="B63" s="7"/>
      <c r="C63" s="7" t="s">
        <v>34</v>
      </c>
      <c r="D63" s="7" t="s">
        <v>35</v>
      </c>
      <c r="F63" s="7" t="s">
        <v>36</v>
      </c>
      <c r="G63" s="7" t="s">
        <v>36</v>
      </c>
    </row>
    <row r="64" spans="1:23" x14ac:dyDescent="0.25">
      <c r="A64" s="7" t="s">
        <v>3</v>
      </c>
      <c r="B64" s="7" t="s">
        <v>34</v>
      </c>
      <c r="C64" s="7" t="s">
        <v>37</v>
      </c>
      <c r="D64" s="7" t="s">
        <v>34</v>
      </c>
      <c r="E64" s="7" t="s">
        <v>6</v>
      </c>
      <c r="F64" s="7" t="s">
        <v>38</v>
      </c>
      <c r="G64" s="7" t="s">
        <v>39</v>
      </c>
    </row>
    <row r="65" spans="1:7" x14ac:dyDescent="0.25">
      <c r="A65" s="9" t="s">
        <v>7</v>
      </c>
      <c r="B65" s="9" t="s">
        <v>40</v>
      </c>
      <c r="C65" s="9" t="s">
        <v>41</v>
      </c>
      <c r="D65" s="9" t="s">
        <v>41</v>
      </c>
      <c r="E65" s="9" t="s">
        <v>10</v>
      </c>
      <c r="F65" s="9" t="s">
        <v>42</v>
      </c>
      <c r="G65" s="9" t="s">
        <v>7</v>
      </c>
    </row>
    <row r="66" spans="1:7" x14ac:dyDescent="0.25">
      <c r="E66" s="8">
        <f>H10</f>
        <v>100000</v>
      </c>
      <c r="G66" s="11"/>
    </row>
    <row r="67" spans="1:7" x14ac:dyDescent="0.25">
      <c r="A67">
        <v>1</v>
      </c>
      <c r="B67" s="11">
        <f>'Tables 26-MasterInputs'!H29*'Actuarial balances'!B40</f>
        <v>1994999.9999999998</v>
      </c>
      <c r="C67" s="11">
        <f>'Tables 26-MasterInputs'!J29*'Actuarial balances'!D10</f>
        <v>125000</v>
      </c>
      <c r="D67" s="11">
        <f>B67+C67</f>
        <v>2120000</v>
      </c>
      <c r="E67" s="8">
        <f t="shared" ref="E67:E86" si="10">H11</f>
        <v>84932</v>
      </c>
      <c r="F67" s="2">
        <f>E66/E$88</f>
        <v>0.10204737557842294</v>
      </c>
      <c r="G67" s="8">
        <f>D$67*F67</f>
        <v>216340.43622625663</v>
      </c>
    </row>
    <row r="68" spans="1:7" x14ac:dyDescent="0.25">
      <c r="A68">
        <f>A67+1</f>
        <v>2</v>
      </c>
      <c r="B68" s="11">
        <f>'Tables 26-MasterInputs'!H30*'Actuarial balances'!B41</f>
        <v>0</v>
      </c>
      <c r="C68" s="11">
        <v>0</v>
      </c>
      <c r="D68" s="11">
        <v>0</v>
      </c>
      <c r="E68" s="8">
        <f t="shared" si="10"/>
        <v>74657.945823999995</v>
      </c>
      <c r="F68" s="2">
        <f t="shared" ref="F68:F86" si="11">E67/E$88</f>
        <v>8.6670877026266177E-2</v>
      </c>
      <c r="G68" s="8">
        <f t="shared" ref="G68:G86" si="12">D$67*F68</f>
        <v>183742.25929568429</v>
      </c>
    </row>
    <row r="69" spans="1:7" x14ac:dyDescent="0.25">
      <c r="A69">
        <f t="shared" ref="A69:A85" si="13">A68+1</f>
        <v>3</v>
      </c>
      <c r="B69" s="11">
        <f>'Tables 26-MasterInputs'!H31*'Actuarial balances'!B42</f>
        <v>0</v>
      </c>
      <c r="C69" s="11">
        <v>0</v>
      </c>
      <c r="D69" s="11">
        <v>0</v>
      </c>
      <c r="E69" s="8">
        <f t="shared" si="10"/>
        <v>67096.066465324504</v>
      </c>
      <c r="F69" s="2">
        <f t="shared" si="11"/>
        <v>7.6186474374152796E-2</v>
      </c>
      <c r="G69" s="8">
        <f t="shared" si="12"/>
        <v>161515.32567320392</v>
      </c>
    </row>
    <row r="70" spans="1:7" x14ac:dyDescent="0.25">
      <c r="A70">
        <f t="shared" si="13"/>
        <v>4</v>
      </c>
      <c r="B70" s="11">
        <f>'Tables 26-MasterInputs'!H32*'Actuarial balances'!B43</f>
        <v>0</v>
      </c>
      <c r="C70" s="11">
        <v>0</v>
      </c>
      <c r="D70" s="11">
        <v>0</v>
      </c>
      <c r="E70" s="8">
        <f t="shared" si="10"/>
        <v>60953.012294418608</v>
      </c>
      <c r="F70" s="2">
        <f t="shared" si="11"/>
        <v>6.8469774944217979E-2</v>
      </c>
      <c r="G70" s="8">
        <f t="shared" si="12"/>
        <v>145155.92288174212</v>
      </c>
    </row>
    <row r="71" spans="1:7" x14ac:dyDescent="0.25">
      <c r="A71">
        <f t="shared" si="13"/>
        <v>5</v>
      </c>
      <c r="B71" s="11">
        <f>'Tables 26-MasterInputs'!H33*'Actuarial balances'!B44</f>
        <v>0</v>
      </c>
      <c r="C71" s="11">
        <v>0</v>
      </c>
      <c r="D71" s="11">
        <v>0</v>
      </c>
      <c r="E71" s="8">
        <f t="shared" si="10"/>
        <v>55967.982374522042</v>
      </c>
      <c r="F71" s="2">
        <f t="shared" si="11"/>
        <v>6.2200949382447669E-2</v>
      </c>
      <c r="G71" s="8">
        <f t="shared" si="12"/>
        <v>131866.01269078907</v>
      </c>
    </row>
    <row r="72" spans="1:7" x14ac:dyDescent="0.25">
      <c r="A72">
        <f t="shared" si="13"/>
        <v>6</v>
      </c>
      <c r="B72" s="11">
        <f>'Tables 26-MasterInputs'!H34*'Actuarial balances'!B45</f>
        <v>0</v>
      </c>
      <c r="C72" s="11">
        <v>0</v>
      </c>
      <c r="D72" s="11">
        <v>0</v>
      </c>
      <c r="E72" s="8">
        <f t="shared" si="10"/>
        <v>51934.672111895059</v>
      </c>
      <c r="F72" s="2">
        <f t="shared" si="11"/>
        <v>5.7113857177394062E-2</v>
      </c>
      <c r="G72" s="8">
        <f t="shared" si="12"/>
        <v>121081.37721607542</v>
      </c>
    </row>
    <row r="73" spans="1:7" x14ac:dyDescent="0.25">
      <c r="A73">
        <f t="shared" si="13"/>
        <v>7</v>
      </c>
      <c r="B73" s="11">
        <f>'Tables 26-MasterInputs'!H35*'Actuarial balances'!B46</f>
        <v>0</v>
      </c>
      <c r="C73" s="11">
        <v>0</v>
      </c>
      <c r="D73" s="11">
        <v>0</v>
      </c>
      <c r="E73" s="8">
        <f t="shared" si="10"/>
        <v>48695.080747964843</v>
      </c>
      <c r="F73" s="2">
        <f t="shared" si="11"/>
        <v>5.2997969905448028E-2</v>
      </c>
      <c r="G73" s="8">
        <f t="shared" si="12"/>
        <v>112355.69619954981</v>
      </c>
    </row>
    <row r="74" spans="1:7" x14ac:dyDescent="0.25">
      <c r="A74">
        <f t="shared" si="13"/>
        <v>8</v>
      </c>
      <c r="B74" s="11">
        <f>'Tables 26-MasterInputs'!H36*'Actuarial balances'!B47</f>
        <v>0</v>
      </c>
      <c r="C74" s="11">
        <v>0</v>
      </c>
      <c r="D74" s="11">
        <v>0</v>
      </c>
      <c r="E74" s="8">
        <f t="shared" si="10"/>
        <v>46129.409985975697</v>
      </c>
      <c r="F74" s="2">
        <f t="shared" si="11"/>
        <v>4.9692051939092007E-2</v>
      </c>
      <c r="G74" s="8">
        <f t="shared" si="12"/>
        <v>105347.15011087505</v>
      </c>
    </row>
    <row r="75" spans="1:7" x14ac:dyDescent="0.25">
      <c r="A75">
        <f t="shared" si="13"/>
        <v>9</v>
      </c>
      <c r="B75" s="11">
        <f>'Tables 26-MasterInputs'!H37*'Actuarial balances'!B48</f>
        <v>0</v>
      </c>
      <c r="C75" s="11">
        <v>0</v>
      </c>
      <c r="D75" s="11">
        <v>0</v>
      </c>
      <c r="E75" s="8">
        <f t="shared" si="10"/>
        <v>44146.509620082536</v>
      </c>
      <c r="F75" s="2">
        <f t="shared" si="11"/>
        <v>4.7073852260499156E-2</v>
      </c>
      <c r="G75" s="8">
        <f t="shared" si="12"/>
        <v>99796.566792258207</v>
      </c>
    </row>
    <row r="76" spans="1:7" x14ac:dyDescent="0.25">
      <c r="A76">
        <f t="shared" si="13"/>
        <v>10</v>
      </c>
      <c r="B76" s="11">
        <f>'Tables 26-MasterInputs'!H38*'Actuarial balances'!B49</f>
        <v>0</v>
      </c>
      <c r="C76" s="11">
        <v>0</v>
      </c>
      <c r="D76" s="11">
        <v>0</v>
      </c>
      <c r="E76" s="8">
        <f t="shared" si="10"/>
        <v>42234.435995417516</v>
      </c>
      <c r="F76" s="2">
        <f t="shared" si="11"/>
        <v>4.5050354476770242E-2</v>
      </c>
      <c r="G76" s="8">
        <f t="shared" si="12"/>
        <v>95506.751490752911</v>
      </c>
    </row>
    <row r="77" spans="1:7" x14ac:dyDescent="0.25">
      <c r="A77">
        <f t="shared" si="13"/>
        <v>11</v>
      </c>
      <c r="B77" s="11">
        <f>'Tables 26-MasterInputs'!H39*'Actuarial balances'!B50</f>
        <v>0</v>
      </c>
      <c r="C77" s="11">
        <v>0</v>
      </c>
      <c r="D77" s="11">
        <v>0</v>
      </c>
      <c r="E77" s="8">
        <f t="shared" si="10"/>
        <v>40386.527376648417</v>
      </c>
      <c r="F77" s="2">
        <f t="shared" si="11"/>
        <v>4.309913352367236E-2</v>
      </c>
      <c r="G77" s="8">
        <f t="shared" si="12"/>
        <v>91370.163070185401</v>
      </c>
    </row>
    <row r="78" spans="1:7" x14ac:dyDescent="0.25">
      <c r="A78">
        <f t="shared" si="13"/>
        <v>12</v>
      </c>
      <c r="B78" s="11">
        <f>'Tables 26-MasterInputs'!H40*'Actuarial balances'!B51</f>
        <v>0</v>
      </c>
      <c r="C78" s="11">
        <v>0</v>
      </c>
      <c r="D78" s="11">
        <v>0</v>
      </c>
      <c r="E78" s="8">
        <f t="shared" si="10"/>
        <v>38593.107087350014</v>
      </c>
      <c r="F78" s="2">
        <f t="shared" si="11"/>
        <v>4.121339127513101E-2</v>
      </c>
      <c r="G78" s="8">
        <f t="shared" si="12"/>
        <v>87372.389503277736</v>
      </c>
    </row>
    <row r="79" spans="1:7" x14ac:dyDescent="0.25">
      <c r="A79">
        <f t="shared" si="13"/>
        <v>13</v>
      </c>
      <c r="B79" s="11">
        <f>'Tables 26-MasterInputs'!H41*'Actuarial balances'!B52</f>
        <v>0</v>
      </c>
      <c r="C79" s="11">
        <v>0</v>
      </c>
      <c r="D79" s="11">
        <v>0</v>
      </c>
      <c r="E79" s="8">
        <f t="shared" si="10"/>
        <v>36850.057124371269</v>
      </c>
      <c r="F79" s="2">
        <f t="shared" si="11"/>
        <v>3.9383252936811032E-2</v>
      </c>
      <c r="G79" s="8">
        <f t="shared" si="12"/>
        <v>83492.496226039395</v>
      </c>
    </row>
    <row r="80" spans="1:7" x14ac:dyDescent="0.25">
      <c r="A80">
        <f t="shared" si="13"/>
        <v>14</v>
      </c>
      <c r="B80" s="11">
        <f>'Tables 26-MasterInputs'!H42*'Actuarial balances'!B53</f>
        <v>0</v>
      </c>
      <c r="C80" s="11">
        <v>0</v>
      </c>
      <c r="D80" s="11">
        <v>0</v>
      </c>
      <c r="E80" s="8">
        <f t="shared" si="10"/>
        <v>35158.138341585734</v>
      </c>
      <c r="F80" s="2">
        <f t="shared" si="11"/>
        <v>3.7604516194570552E-2</v>
      </c>
      <c r="G80" s="8">
        <f t="shared" si="12"/>
        <v>79721.574332489574</v>
      </c>
    </row>
    <row r="81" spans="1:7" x14ac:dyDescent="0.25">
      <c r="A81">
        <f t="shared" si="13"/>
        <v>15</v>
      </c>
      <c r="B81" s="11">
        <f>'Tables 26-MasterInputs'!H43*'Actuarial balances'!B54</f>
        <v>0</v>
      </c>
      <c r="C81" s="11">
        <v>0</v>
      </c>
      <c r="D81" s="11">
        <v>0</v>
      </c>
      <c r="E81" s="8">
        <f t="shared" si="10"/>
        <v>33517.912745163405</v>
      </c>
      <c r="F81" s="2">
        <f t="shared" si="11"/>
        <v>3.5877957479819512E-2</v>
      </c>
      <c r="G81" s="8">
        <f t="shared" si="12"/>
        <v>76061.269857217369</v>
      </c>
    </row>
    <row r="82" spans="1:7" x14ac:dyDescent="0.25">
      <c r="A82">
        <f t="shared" si="13"/>
        <v>16</v>
      </c>
      <c r="B82" s="11">
        <f>'Tables 26-MasterInputs'!H44*'Actuarial balances'!B55</f>
        <v>0</v>
      </c>
      <c r="C82" s="11">
        <v>0</v>
      </c>
      <c r="D82" s="11">
        <v>0</v>
      </c>
      <c r="E82" s="8">
        <f t="shared" si="10"/>
        <v>31927.179420608143</v>
      </c>
      <c r="F82" s="2">
        <f t="shared" si="11"/>
        <v>3.4204150305104992E-2</v>
      </c>
      <c r="G82" s="8">
        <f t="shared" si="12"/>
        <v>72512.798646822586</v>
      </c>
    </row>
    <row r="83" spans="1:7" x14ac:dyDescent="0.25">
      <c r="A83">
        <f t="shared" si="13"/>
        <v>17</v>
      </c>
      <c r="B83" s="11">
        <f>'Tables 26-MasterInputs'!H45*'Actuarial balances'!B56</f>
        <v>0</v>
      </c>
      <c r="C83" s="11">
        <v>0</v>
      </c>
      <c r="D83" s="11">
        <v>0</v>
      </c>
      <c r="E83" s="8">
        <f t="shared" si="10"/>
        <v>30390.179461556527</v>
      </c>
      <c r="F83" s="2">
        <f t="shared" si="11"/>
        <v>3.2580848694944951E-2</v>
      </c>
      <c r="G83" s="8">
        <f t="shared" si="12"/>
        <v>69071.3992332833</v>
      </c>
    </row>
    <row r="84" spans="1:7" x14ac:dyDescent="0.25">
      <c r="A84">
        <f t="shared" si="13"/>
        <v>18</v>
      </c>
      <c r="B84" s="11">
        <f>'Tables 26-MasterInputs'!H46*'Actuarial balances'!B57</f>
        <v>0</v>
      </c>
      <c r="C84" s="11">
        <v>0</v>
      </c>
      <c r="D84" s="11">
        <v>0</v>
      </c>
      <c r="E84" s="8">
        <f t="shared" si="10"/>
        <v>28903.24876086149</v>
      </c>
      <c r="F84" s="2">
        <f t="shared" si="11"/>
        <v>3.101238057409134E-2</v>
      </c>
      <c r="G84" s="8">
        <f t="shared" si="12"/>
        <v>65746.246817073639</v>
      </c>
    </row>
    <row r="85" spans="1:7" x14ac:dyDescent="0.25">
      <c r="A85">
        <f t="shared" si="13"/>
        <v>19</v>
      </c>
      <c r="B85" s="11">
        <f>'Tables 26-MasterInputs'!H47*'Actuarial balances'!B58</f>
        <v>0</v>
      </c>
      <c r="C85" s="11">
        <v>0</v>
      </c>
      <c r="D85" s="11">
        <v>0</v>
      </c>
      <c r="E85" s="8">
        <f t="shared" si="10"/>
        <v>27463.543256184465</v>
      </c>
      <c r="F85" s="2">
        <f t="shared" si="11"/>
        <v>2.9495006817362199E-2</v>
      </c>
      <c r="G85" s="8">
        <f t="shared" si="12"/>
        <v>62529.414452807861</v>
      </c>
    </row>
    <row r="86" spans="1:7" x14ac:dyDescent="0.25">
      <c r="A86">
        <f>A85+1</f>
        <v>20</v>
      </c>
      <c r="B86" s="11">
        <f>'Tables 26-MasterInputs'!H48*'Actuarial balances'!B59</f>
        <v>0</v>
      </c>
      <c r="C86" s="11">
        <v>0</v>
      </c>
      <c r="D86" s="11">
        <v>0</v>
      </c>
      <c r="E86" s="8">
        <f t="shared" si="10"/>
        <v>0</v>
      </c>
      <c r="F86" s="2">
        <f t="shared" si="11"/>
        <v>2.8025825133781206E-2</v>
      </c>
      <c r="G86" s="8">
        <f t="shared" si="12"/>
        <v>59414.749283616155</v>
      </c>
    </row>
    <row r="87" spans="1:7" x14ac:dyDescent="0.25">
      <c r="B87" s="11"/>
      <c r="C87" s="11"/>
      <c r="D87" s="11"/>
      <c r="E87" s="12"/>
      <c r="F87" s="12"/>
      <c r="G87" s="11"/>
    </row>
    <row r="88" spans="1:7" x14ac:dyDescent="0.25">
      <c r="A88" t="s">
        <v>43</v>
      </c>
      <c r="B88" s="11"/>
      <c r="C88" s="11"/>
      <c r="D88" s="11"/>
      <c r="E88" s="8">
        <f>SUM(E66:E87)</f>
        <v>979937.00899393007</v>
      </c>
      <c r="F88" s="13">
        <f>SUM(F66:F87)</f>
        <v>1.0000000000000002</v>
      </c>
      <c r="G88" s="11"/>
    </row>
    <row r="89" spans="1:7" x14ac:dyDescent="0.25">
      <c r="B89" s="11"/>
      <c r="C89" s="11"/>
      <c r="D89" s="11"/>
      <c r="E89" s="12"/>
      <c r="F89" s="12"/>
      <c r="G89" s="11"/>
    </row>
    <row r="90" spans="1:7" x14ac:dyDescent="0.25">
      <c r="A90" s="10" t="s">
        <v>44</v>
      </c>
    </row>
    <row r="91" spans="1:7" x14ac:dyDescent="0.25">
      <c r="A91" s="10"/>
    </row>
    <row r="92" spans="1:7" x14ac:dyDescent="0.25">
      <c r="B92" s="7"/>
      <c r="C92" s="7"/>
      <c r="D92" s="7" t="s">
        <v>33</v>
      </c>
    </row>
    <row r="93" spans="1:7" x14ac:dyDescent="0.25">
      <c r="B93" s="9" t="s">
        <v>45</v>
      </c>
      <c r="C93" s="9" t="s">
        <v>36</v>
      </c>
      <c r="D93" s="9" t="s">
        <v>10</v>
      </c>
    </row>
    <row r="94" spans="1:7" x14ac:dyDescent="0.25">
      <c r="D94" s="11">
        <f>G62</f>
        <v>0</v>
      </c>
    </row>
    <row r="95" spans="1:7" x14ac:dyDescent="0.25">
      <c r="A95">
        <v>1</v>
      </c>
      <c r="B95" s="11">
        <f t="shared" ref="B95:B114" si="14">D67</f>
        <v>2120000</v>
      </c>
      <c r="C95" s="11">
        <f>-G67</f>
        <v>-216340.43622625663</v>
      </c>
      <c r="D95" s="11">
        <f>D94+B95+C95</f>
        <v>1903659.5637737433</v>
      </c>
    </row>
    <row r="96" spans="1:7" x14ac:dyDescent="0.25">
      <c r="A96">
        <f>A95+1</f>
        <v>2</v>
      </c>
      <c r="B96" s="11">
        <f t="shared" si="14"/>
        <v>0</v>
      </c>
      <c r="C96" s="11">
        <f t="shared" ref="C96:C114" si="15">-G68</f>
        <v>-183742.25929568429</v>
      </c>
      <c r="D96" s="11">
        <f t="shared" ref="D96:D114" si="16">D95+B96+C96</f>
        <v>1719917.3044780591</v>
      </c>
    </row>
    <row r="97" spans="1:4" x14ac:dyDescent="0.25">
      <c r="A97">
        <f t="shared" ref="A97:A114" si="17">A96+1</f>
        <v>3</v>
      </c>
      <c r="B97" s="11">
        <f t="shared" si="14"/>
        <v>0</v>
      </c>
      <c r="C97" s="11">
        <f t="shared" si="15"/>
        <v>-161515.32567320392</v>
      </c>
      <c r="D97" s="11">
        <f t="shared" si="16"/>
        <v>1558401.9788048551</v>
      </c>
    </row>
    <row r="98" spans="1:4" x14ac:dyDescent="0.25">
      <c r="A98">
        <f t="shared" si="17"/>
        <v>4</v>
      </c>
      <c r="B98" s="11">
        <f t="shared" si="14"/>
        <v>0</v>
      </c>
      <c r="C98" s="11">
        <f t="shared" si="15"/>
        <v>-145155.92288174212</v>
      </c>
      <c r="D98" s="11">
        <f t="shared" si="16"/>
        <v>1413246.0559231131</v>
      </c>
    </row>
    <row r="99" spans="1:4" x14ac:dyDescent="0.25">
      <c r="A99">
        <f t="shared" si="17"/>
        <v>5</v>
      </c>
      <c r="B99" s="11">
        <f t="shared" si="14"/>
        <v>0</v>
      </c>
      <c r="C99" s="11">
        <f t="shared" si="15"/>
        <v>-131866.01269078907</v>
      </c>
      <c r="D99" s="11">
        <f t="shared" si="16"/>
        <v>1281380.0432323241</v>
      </c>
    </row>
    <row r="100" spans="1:4" x14ac:dyDescent="0.25">
      <c r="A100">
        <f t="shared" si="17"/>
        <v>6</v>
      </c>
      <c r="B100" s="11">
        <f t="shared" si="14"/>
        <v>0</v>
      </c>
      <c r="C100" s="11">
        <f t="shared" si="15"/>
        <v>-121081.37721607542</v>
      </c>
      <c r="D100" s="11">
        <f t="shared" si="16"/>
        <v>1160298.6660162488</v>
      </c>
    </row>
    <row r="101" spans="1:4" x14ac:dyDescent="0.25">
      <c r="A101">
        <f t="shared" si="17"/>
        <v>7</v>
      </c>
      <c r="B101" s="11">
        <f t="shared" si="14"/>
        <v>0</v>
      </c>
      <c r="C101" s="11">
        <f t="shared" si="15"/>
        <v>-112355.69619954981</v>
      </c>
      <c r="D101" s="11">
        <f t="shared" si="16"/>
        <v>1047942.9698166989</v>
      </c>
    </row>
    <row r="102" spans="1:4" x14ac:dyDescent="0.25">
      <c r="A102">
        <f t="shared" si="17"/>
        <v>8</v>
      </c>
      <c r="B102" s="11">
        <f t="shared" si="14"/>
        <v>0</v>
      </c>
      <c r="C102" s="11">
        <f t="shared" si="15"/>
        <v>-105347.15011087505</v>
      </c>
      <c r="D102" s="11">
        <f t="shared" si="16"/>
        <v>942595.8197058239</v>
      </c>
    </row>
    <row r="103" spans="1:4" x14ac:dyDescent="0.25">
      <c r="A103">
        <f t="shared" si="17"/>
        <v>9</v>
      </c>
      <c r="B103" s="11">
        <f t="shared" si="14"/>
        <v>0</v>
      </c>
      <c r="C103" s="11">
        <f t="shared" si="15"/>
        <v>-99796.566792258207</v>
      </c>
      <c r="D103" s="11">
        <f t="shared" si="16"/>
        <v>842799.25291356572</v>
      </c>
    </row>
    <row r="104" spans="1:4" x14ac:dyDescent="0.25">
      <c r="A104">
        <f t="shared" si="17"/>
        <v>10</v>
      </c>
      <c r="B104" s="11">
        <f t="shared" si="14"/>
        <v>0</v>
      </c>
      <c r="C104" s="11">
        <f t="shared" si="15"/>
        <v>-95506.751490752911</v>
      </c>
      <c r="D104" s="11">
        <f t="shared" si="16"/>
        <v>747292.50142281281</v>
      </c>
    </row>
    <row r="105" spans="1:4" x14ac:dyDescent="0.25">
      <c r="A105">
        <f t="shared" si="17"/>
        <v>11</v>
      </c>
      <c r="B105" s="11">
        <f t="shared" si="14"/>
        <v>0</v>
      </c>
      <c r="C105" s="11">
        <f t="shared" si="15"/>
        <v>-91370.163070185401</v>
      </c>
      <c r="D105" s="11">
        <f t="shared" si="16"/>
        <v>655922.33835262735</v>
      </c>
    </row>
    <row r="106" spans="1:4" x14ac:dyDescent="0.25">
      <c r="A106">
        <f t="shared" si="17"/>
        <v>12</v>
      </c>
      <c r="B106" s="11">
        <f t="shared" si="14"/>
        <v>0</v>
      </c>
      <c r="C106" s="11">
        <f t="shared" si="15"/>
        <v>-87372.389503277736</v>
      </c>
      <c r="D106" s="11">
        <f t="shared" si="16"/>
        <v>568549.94884934963</v>
      </c>
    </row>
    <row r="107" spans="1:4" x14ac:dyDescent="0.25">
      <c r="A107">
        <f t="shared" si="17"/>
        <v>13</v>
      </c>
      <c r="B107" s="11">
        <f t="shared" si="14"/>
        <v>0</v>
      </c>
      <c r="C107" s="11">
        <f t="shared" si="15"/>
        <v>-83492.496226039395</v>
      </c>
      <c r="D107" s="11">
        <f t="shared" si="16"/>
        <v>485057.45262331027</v>
      </c>
    </row>
    <row r="108" spans="1:4" x14ac:dyDescent="0.25">
      <c r="A108">
        <f t="shared" si="17"/>
        <v>14</v>
      </c>
      <c r="B108" s="11">
        <f t="shared" si="14"/>
        <v>0</v>
      </c>
      <c r="C108" s="11">
        <f t="shared" si="15"/>
        <v>-79721.574332489574</v>
      </c>
      <c r="D108" s="11">
        <f t="shared" si="16"/>
        <v>405335.87829082069</v>
      </c>
    </row>
    <row r="109" spans="1:4" x14ac:dyDescent="0.25">
      <c r="A109">
        <f t="shared" si="17"/>
        <v>15</v>
      </c>
      <c r="B109" s="11">
        <f t="shared" si="14"/>
        <v>0</v>
      </c>
      <c r="C109" s="11">
        <f t="shared" si="15"/>
        <v>-76061.269857217369</v>
      </c>
      <c r="D109" s="11">
        <f t="shared" si="16"/>
        <v>329274.60843360331</v>
      </c>
    </row>
    <row r="110" spans="1:4" x14ac:dyDescent="0.25">
      <c r="A110">
        <f t="shared" si="17"/>
        <v>16</v>
      </c>
      <c r="B110" s="11">
        <f t="shared" si="14"/>
        <v>0</v>
      </c>
      <c r="C110" s="11">
        <f t="shared" si="15"/>
        <v>-72512.798646822586</v>
      </c>
      <c r="D110" s="11">
        <f t="shared" si="16"/>
        <v>256761.80978678074</v>
      </c>
    </row>
    <row r="111" spans="1:4" x14ac:dyDescent="0.25">
      <c r="A111">
        <f t="shared" si="17"/>
        <v>17</v>
      </c>
      <c r="B111" s="11">
        <f t="shared" si="14"/>
        <v>0</v>
      </c>
      <c r="C111" s="11">
        <f t="shared" si="15"/>
        <v>-69071.3992332833</v>
      </c>
      <c r="D111" s="11">
        <f t="shared" si="16"/>
        <v>187690.41055349744</v>
      </c>
    </row>
    <row r="112" spans="1:4" x14ac:dyDescent="0.25">
      <c r="A112">
        <f t="shared" si="17"/>
        <v>18</v>
      </c>
      <c r="B112" s="11">
        <f t="shared" si="14"/>
        <v>0</v>
      </c>
      <c r="C112" s="11">
        <f t="shared" si="15"/>
        <v>-65746.246817073639</v>
      </c>
      <c r="D112" s="11">
        <f t="shared" si="16"/>
        <v>121944.1637364238</v>
      </c>
    </row>
    <row r="113" spans="1:4" x14ac:dyDescent="0.25">
      <c r="A113">
        <f t="shared" si="17"/>
        <v>19</v>
      </c>
      <c r="B113" s="11">
        <f t="shared" si="14"/>
        <v>0</v>
      </c>
      <c r="C113" s="11">
        <f t="shared" si="15"/>
        <v>-62529.414452807861</v>
      </c>
      <c r="D113" s="11">
        <f t="shared" si="16"/>
        <v>59414.749283615936</v>
      </c>
    </row>
    <row r="114" spans="1:4" x14ac:dyDescent="0.25">
      <c r="A114">
        <f t="shared" si="17"/>
        <v>20</v>
      </c>
      <c r="B114" s="11">
        <f t="shared" si="14"/>
        <v>0</v>
      </c>
      <c r="C114" s="11">
        <f t="shared" si="15"/>
        <v>-59414.749283616155</v>
      </c>
      <c r="D114" s="11">
        <f t="shared" si="16"/>
        <v>-2.1827872842550278E-10</v>
      </c>
    </row>
  </sheetData>
  <pageMargins left="0.7" right="0.7" top="0.75" bottom="0.75" header="0.3" footer="0.3"/>
  <pageSetup orientation="portrait" horizontalDpi="1200" verticalDpi="1200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/>
  <dimension ref="A1:E28"/>
  <sheetViews>
    <sheetView tabSelected="1" workbookViewId="0"/>
  </sheetViews>
  <sheetFormatPr defaultColWidth="8.7109375" defaultRowHeight="15" x14ac:dyDescent="0.25"/>
  <cols>
    <col min="1" max="1" width="22.140625" bestFit="1" customWidth="1"/>
    <col min="3" max="3" width="11.7109375" customWidth="1"/>
    <col min="4" max="4" width="11" bestFit="1" customWidth="1"/>
  </cols>
  <sheetData>
    <row r="1" spans="1:5" x14ac:dyDescent="0.25">
      <c r="A1" s="5" t="s">
        <v>46</v>
      </c>
    </row>
    <row r="2" spans="1:5" x14ac:dyDescent="0.25">
      <c r="A2" s="5" t="s">
        <v>47</v>
      </c>
    </row>
    <row r="4" spans="1:5" x14ac:dyDescent="0.25">
      <c r="A4" s="10"/>
      <c r="B4" s="7" t="s">
        <v>48</v>
      </c>
      <c r="C4" s="7"/>
      <c r="D4" s="7"/>
      <c r="E4" s="7" t="s">
        <v>48</v>
      </c>
    </row>
    <row r="5" spans="1:5" x14ac:dyDescent="0.25">
      <c r="B5" s="7" t="s">
        <v>49</v>
      </c>
      <c r="C5" s="7"/>
      <c r="D5" s="7"/>
      <c r="E5" s="7" t="s">
        <v>49</v>
      </c>
    </row>
    <row r="6" spans="1:5" x14ac:dyDescent="0.25">
      <c r="A6" s="7" t="s">
        <v>3</v>
      </c>
      <c r="B6" s="7" t="s">
        <v>50</v>
      </c>
      <c r="C6" s="7" t="s">
        <v>51</v>
      </c>
      <c r="D6" s="7" t="s">
        <v>52</v>
      </c>
      <c r="E6" s="7" t="s">
        <v>20</v>
      </c>
    </row>
    <row r="7" spans="1:5" x14ac:dyDescent="0.25">
      <c r="A7" s="9" t="s">
        <v>7</v>
      </c>
      <c r="B7" s="9" t="s">
        <v>7</v>
      </c>
      <c r="C7" s="9" t="s">
        <v>53</v>
      </c>
      <c r="D7" s="9" t="s">
        <v>54</v>
      </c>
      <c r="E7" s="9" t="s">
        <v>7</v>
      </c>
    </row>
    <row r="8" spans="1:5" x14ac:dyDescent="0.25">
      <c r="E8" s="3">
        <v>0</v>
      </c>
    </row>
    <row r="9" spans="1:5" x14ac:dyDescent="0.25">
      <c r="A9">
        <v>1</v>
      </c>
      <c r="B9" s="11">
        <f>E8</f>
        <v>0</v>
      </c>
      <c r="C9" s="11">
        <f>'Table 27-TradFormatIncome'!K15</f>
        <v>-45579.539686939301</v>
      </c>
      <c r="D9" s="11">
        <f>'Table 31- UL Asset Rollforward'!J16</f>
        <v>45579.539686939301</v>
      </c>
      <c r="E9" s="11">
        <f>E8+B9+C9+D9</f>
        <v>0</v>
      </c>
    </row>
    <row r="10" spans="1:5" x14ac:dyDescent="0.25">
      <c r="A10">
        <f>A9+1</f>
        <v>2</v>
      </c>
      <c r="B10" s="11">
        <f t="shared" ref="B10:B18" si="0">E9</f>
        <v>0</v>
      </c>
      <c r="C10" s="11">
        <f>'Table 27-TradFormatIncome'!K16</f>
        <v>-7504.9490960377152</v>
      </c>
      <c r="D10" s="11">
        <f>'Table 31- UL Asset Rollforward'!J17</f>
        <v>7504.9490960377152</v>
      </c>
      <c r="E10" s="11">
        <f t="shared" ref="E10:E18" si="1">E9+B10+C10+D10</f>
        <v>0</v>
      </c>
    </row>
    <row r="11" spans="1:5" x14ac:dyDescent="0.25">
      <c r="A11">
        <f t="shared" ref="A11:A28" si="2">A10+1</f>
        <v>3</v>
      </c>
      <c r="B11" s="11">
        <f t="shared" si="0"/>
        <v>0</v>
      </c>
      <c r="C11" s="11">
        <f>'Table 27-TradFormatIncome'!K17</f>
        <v>25450.937642257486</v>
      </c>
      <c r="D11" s="11">
        <f>'Table 31- UL Asset Rollforward'!J18</f>
        <v>-25450.937642257486</v>
      </c>
      <c r="E11" s="11">
        <f t="shared" si="1"/>
        <v>0</v>
      </c>
    </row>
    <row r="12" spans="1:5" x14ac:dyDescent="0.25">
      <c r="A12">
        <f t="shared" si="2"/>
        <v>4</v>
      </c>
      <c r="B12" s="11">
        <f t="shared" si="0"/>
        <v>0</v>
      </c>
      <c r="C12" s="11">
        <f>'Table 27-TradFormatIncome'!K18</f>
        <v>64031.05552808888</v>
      </c>
      <c r="D12" s="11">
        <f>'Table 31- UL Asset Rollforward'!J19</f>
        <v>-64031.05552808888</v>
      </c>
      <c r="E12" s="11">
        <f t="shared" si="1"/>
        <v>0</v>
      </c>
    </row>
    <row r="13" spans="1:5" x14ac:dyDescent="0.25">
      <c r="A13">
        <f t="shared" si="2"/>
        <v>5</v>
      </c>
      <c r="B13" s="11">
        <f t="shared" si="0"/>
        <v>0</v>
      </c>
      <c r="C13" s="11">
        <f>'Table 27-TradFormatIncome'!K19</f>
        <v>95686.457922917471</v>
      </c>
      <c r="D13" s="11">
        <f>'Table 31- UL Asset Rollforward'!J20</f>
        <v>-95686.457922917471</v>
      </c>
      <c r="E13" s="11">
        <f t="shared" si="1"/>
        <v>0</v>
      </c>
    </row>
    <row r="14" spans="1:5" x14ac:dyDescent="0.25">
      <c r="A14">
        <f t="shared" si="2"/>
        <v>6</v>
      </c>
      <c r="B14" s="11">
        <f t="shared" si="0"/>
        <v>0</v>
      </c>
      <c r="C14" s="11">
        <f>'Table 27-TradFormatIncome'!K20</f>
        <v>107721.02839886992</v>
      </c>
      <c r="D14" s="11">
        <f>'Table 31- UL Asset Rollforward'!J21</f>
        <v>-107721.02839886992</v>
      </c>
      <c r="E14" s="11">
        <f t="shared" si="1"/>
        <v>0</v>
      </c>
    </row>
    <row r="15" spans="1:5" x14ac:dyDescent="0.25">
      <c r="A15">
        <f t="shared" si="2"/>
        <v>7</v>
      </c>
      <c r="B15" s="11">
        <f t="shared" si="0"/>
        <v>0</v>
      </c>
      <c r="C15" s="11">
        <f>'Table 27-TradFormatIncome'!K21</f>
        <v>119217.24296022973</v>
      </c>
      <c r="D15" s="11">
        <f>'Table 31- UL Asset Rollforward'!J22</f>
        <v>-119217.24296022973</v>
      </c>
      <c r="E15" s="11">
        <f t="shared" si="1"/>
        <v>0</v>
      </c>
    </row>
    <row r="16" spans="1:5" x14ac:dyDescent="0.25">
      <c r="A16">
        <f t="shared" si="2"/>
        <v>8</v>
      </c>
      <c r="B16" s="11">
        <f t="shared" si="0"/>
        <v>0</v>
      </c>
      <c r="C16" s="11">
        <f>'Table 27-TradFormatIncome'!K22</f>
        <v>130106.36967717487</v>
      </c>
      <c r="D16" s="11">
        <f>'Table 31- UL Asset Rollforward'!J23</f>
        <v>-130106.36967717487</v>
      </c>
      <c r="E16" s="11">
        <f t="shared" si="1"/>
        <v>0</v>
      </c>
    </row>
    <row r="17" spans="1:5" x14ac:dyDescent="0.25">
      <c r="A17">
        <f t="shared" si="2"/>
        <v>9</v>
      </c>
      <c r="B17" s="11">
        <f t="shared" si="0"/>
        <v>0</v>
      </c>
      <c r="C17" s="11">
        <f>'Table 27-TradFormatIncome'!K23</f>
        <v>141873.23988488974</v>
      </c>
      <c r="D17" s="11">
        <f>'Table 31- UL Asset Rollforward'!J24</f>
        <v>-141873.23988488974</v>
      </c>
      <c r="E17" s="11">
        <f t="shared" si="1"/>
        <v>0</v>
      </c>
    </row>
    <row r="18" spans="1:5" x14ac:dyDescent="0.25">
      <c r="A18">
        <f t="shared" si="2"/>
        <v>10</v>
      </c>
      <c r="B18" s="11">
        <f t="shared" si="0"/>
        <v>0</v>
      </c>
      <c r="C18" s="11">
        <f>'Table 27-TradFormatIncome'!K24</f>
        <v>156861.62744795228</v>
      </c>
      <c r="D18" s="11">
        <f>'Table 31- UL Asset Rollforward'!J25</f>
        <v>-156861.62744795228</v>
      </c>
      <c r="E18" s="11">
        <f t="shared" si="1"/>
        <v>0</v>
      </c>
    </row>
    <row r="19" spans="1:5" x14ac:dyDescent="0.25">
      <c r="A19">
        <f t="shared" si="2"/>
        <v>11</v>
      </c>
      <c r="B19" s="11">
        <f t="shared" ref="B19:B28" si="3">E18</f>
        <v>0</v>
      </c>
      <c r="C19" s="11">
        <f>'Table 27-TradFormatIncome'!K25</f>
        <v>179675.66216980555</v>
      </c>
      <c r="D19" s="11">
        <f>'Table 31- UL Asset Rollforward'!J26</f>
        <v>-179675.66216980555</v>
      </c>
      <c r="E19" s="11">
        <f t="shared" ref="E19:E28" si="4">E18+B19+C19+D19</f>
        <v>0</v>
      </c>
    </row>
    <row r="20" spans="1:5" x14ac:dyDescent="0.25">
      <c r="A20">
        <f t="shared" si="2"/>
        <v>12</v>
      </c>
      <c r="B20" s="11">
        <f t="shared" si="3"/>
        <v>0</v>
      </c>
      <c r="C20" s="11">
        <f>'Table 27-TradFormatIncome'!K26</f>
        <v>213068.48755236785</v>
      </c>
      <c r="D20" s="11">
        <f>'Table 31- UL Asset Rollforward'!J27</f>
        <v>-213068.48755236785</v>
      </c>
      <c r="E20" s="11">
        <f t="shared" si="4"/>
        <v>0</v>
      </c>
    </row>
    <row r="21" spans="1:5" x14ac:dyDescent="0.25">
      <c r="A21">
        <f t="shared" si="2"/>
        <v>13</v>
      </c>
      <c r="B21" s="11">
        <f t="shared" si="3"/>
        <v>0</v>
      </c>
      <c r="C21" s="11">
        <f>'Table 27-TradFormatIncome'!K27</f>
        <v>244045.88949283105</v>
      </c>
      <c r="D21" s="11">
        <f>'Table 31- UL Asset Rollforward'!J28</f>
        <v>-244045.88949283105</v>
      </c>
      <c r="E21" s="11">
        <f t="shared" si="4"/>
        <v>0</v>
      </c>
    </row>
    <row r="22" spans="1:5" x14ac:dyDescent="0.25">
      <c r="A22">
        <f t="shared" si="2"/>
        <v>14</v>
      </c>
      <c r="B22" s="11">
        <f t="shared" si="3"/>
        <v>0</v>
      </c>
      <c r="C22" s="11">
        <f>'Table 27-TradFormatIncome'!K28</f>
        <v>272923.61087174539</v>
      </c>
      <c r="D22" s="11">
        <f>'Table 31- UL Asset Rollforward'!J29</f>
        <v>-272923.61087174539</v>
      </c>
      <c r="E22" s="11">
        <f t="shared" si="4"/>
        <v>0</v>
      </c>
    </row>
    <row r="23" spans="1:5" x14ac:dyDescent="0.25">
      <c r="A23">
        <f t="shared" si="2"/>
        <v>15</v>
      </c>
      <c r="B23" s="11">
        <f t="shared" si="3"/>
        <v>0</v>
      </c>
      <c r="C23" s="11">
        <f>'Table 27-TradFormatIncome'!K29</f>
        <v>299793.45058073592</v>
      </c>
      <c r="D23" s="11">
        <f>'Table 31- UL Asset Rollforward'!J30</f>
        <v>-299793.45058073592</v>
      </c>
      <c r="E23" s="11">
        <f t="shared" si="4"/>
        <v>0</v>
      </c>
    </row>
    <row r="24" spans="1:5" x14ac:dyDescent="0.25">
      <c r="A24">
        <f t="shared" si="2"/>
        <v>16</v>
      </c>
      <c r="B24" s="11">
        <f t="shared" si="3"/>
        <v>0</v>
      </c>
      <c r="C24" s="11">
        <f>'Table 27-TradFormatIncome'!K30</f>
        <v>324642.37333912775</v>
      </c>
      <c r="D24" s="11">
        <f>'Table 31- UL Asset Rollforward'!J31</f>
        <v>-324642.37333912775</v>
      </c>
      <c r="E24" s="11">
        <f t="shared" si="4"/>
        <v>0</v>
      </c>
    </row>
    <row r="25" spans="1:5" x14ac:dyDescent="0.25">
      <c r="A25">
        <f t="shared" si="2"/>
        <v>17</v>
      </c>
      <c r="B25" s="11">
        <f t="shared" si="3"/>
        <v>0</v>
      </c>
      <c r="C25" s="11">
        <f>'Table 27-TradFormatIncome'!K31</f>
        <v>347774.99203928083</v>
      </c>
      <c r="D25" s="11">
        <f>'Table 31- UL Asset Rollforward'!J32</f>
        <v>-347774.99203928083</v>
      </c>
      <c r="E25" s="11">
        <f t="shared" si="4"/>
        <v>0</v>
      </c>
    </row>
    <row r="26" spans="1:5" x14ac:dyDescent="0.25">
      <c r="A26">
        <f t="shared" si="2"/>
        <v>18</v>
      </c>
      <c r="B26" s="11">
        <f t="shared" si="3"/>
        <v>0</v>
      </c>
      <c r="C26" s="11">
        <f>'Table 27-TradFormatIncome'!K32</f>
        <v>369066.87061482901</v>
      </c>
      <c r="D26" s="11">
        <f>'Table 31- UL Asset Rollforward'!J33</f>
        <v>-369066.87061482901</v>
      </c>
      <c r="E26" s="11">
        <f t="shared" si="4"/>
        <v>0</v>
      </c>
    </row>
    <row r="27" spans="1:5" x14ac:dyDescent="0.25">
      <c r="A27">
        <f t="shared" si="2"/>
        <v>19</v>
      </c>
      <c r="B27" s="11">
        <f t="shared" si="3"/>
        <v>0</v>
      </c>
      <c r="C27" s="11">
        <f>'Table 27-TradFormatIncome'!K33</f>
        <v>388616.37416808389</v>
      </c>
      <c r="D27" s="11">
        <f>'Table 31- UL Asset Rollforward'!J34</f>
        <v>-388616.37416808389</v>
      </c>
      <c r="E27" s="11">
        <f t="shared" si="4"/>
        <v>0</v>
      </c>
    </row>
    <row r="28" spans="1:5" x14ac:dyDescent="0.25">
      <c r="A28">
        <f t="shared" si="2"/>
        <v>20</v>
      </c>
      <c r="B28" s="11">
        <f t="shared" si="3"/>
        <v>0</v>
      </c>
      <c r="C28" s="11">
        <f>'Table 27-TradFormatIncome'!K34</f>
        <v>406508.27511261456</v>
      </c>
      <c r="D28" s="11">
        <f>'Table 31- UL Asset Rollforward'!J35</f>
        <v>-406508.27511261456</v>
      </c>
      <c r="E28" s="11">
        <f t="shared" si="4"/>
        <v>0</v>
      </c>
    </row>
  </sheetData>
  <pageMargins left="0.7" right="0.7" top="0.75" bottom="0.75" header="0.3" footer="0.3"/>
  <pageSetup orientation="portrait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FF454-8272-E747-B49A-2D92D4F11B76}">
  <sheetPr codeName="Sheet3"/>
  <dimension ref="A1:N22"/>
  <sheetViews>
    <sheetView showGridLines="0" workbookViewId="0">
      <selection activeCell="J28" sqref="J28"/>
    </sheetView>
  </sheetViews>
  <sheetFormatPr defaultColWidth="11.5703125" defaultRowHeight="15" x14ac:dyDescent="0.25"/>
  <cols>
    <col min="4" max="4" width="13.42578125" bestFit="1" customWidth="1"/>
    <col min="11" max="11" width="12.140625" customWidth="1"/>
    <col min="12" max="12" width="10" customWidth="1"/>
    <col min="13" max="13" width="11.28515625" customWidth="1"/>
    <col min="14" max="14" width="11.140625" customWidth="1"/>
  </cols>
  <sheetData>
    <row r="1" spans="1:14" x14ac:dyDescent="0.25">
      <c r="A1" s="5" t="s">
        <v>291</v>
      </c>
    </row>
    <row r="2" spans="1:14" x14ac:dyDescent="0.25">
      <c r="A2" s="5" t="s">
        <v>46</v>
      </c>
    </row>
    <row r="3" spans="1:14" x14ac:dyDescent="0.25">
      <c r="A3" s="5" t="s">
        <v>55</v>
      </c>
    </row>
    <row r="7" spans="1:14" ht="15.75" thickBot="1" x14ac:dyDescent="0.3"/>
    <row r="8" spans="1:14" x14ac:dyDescent="0.25">
      <c r="B8" s="539" t="str">
        <f>A1</f>
        <v>Table 7-1</v>
      </c>
      <c r="C8" s="540"/>
      <c r="D8" s="540"/>
      <c r="E8" s="540"/>
      <c r="F8" s="540"/>
      <c r="G8" s="540"/>
      <c r="H8" s="540"/>
      <c r="I8" s="540"/>
      <c r="J8" s="540"/>
      <c r="K8" s="541"/>
    </row>
    <row r="9" spans="1:14" ht="15.75" thickBot="1" x14ac:dyDescent="0.3">
      <c r="B9" s="536" t="s">
        <v>55</v>
      </c>
      <c r="C9" s="537"/>
      <c r="D9" s="537"/>
      <c r="E9" s="537"/>
      <c r="F9" s="537"/>
      <c r="G9" s="537"/>
      <c r="H9" s="537"/>
      <c r="I9" s="537"/>
      <c r="J9" s="537"/>
      <c r="K9" s="538"/>
    </row>
    <row r="10" spans="1:14" x14ac:dyDescent="0.25">
      <c r="B10" s="58" t="s">
        <v>56</v>
      </c>
      <c r="C10" s="58" t="s">
        <v>57</v>
      </c>
      <c r="D10" s="58" t="s">
        <v>58</v>
      </c>
      <c r="E10" s="58" t="s">
        <v>59</v>
      </c>
      <c r="F10" s="58" t="s">
        <v>60</v>
      </c>
      <c r="G10" s="58" t="s">
        <v>61</v>
      </c>
      <c r="H10" s="58" t="s">
        <v>62</v>
      </c>
      <c r="I10" s="58" t="s">
        <v>63</v>
      </c>
      <c r="J10" s="58" t="s">
        <v>64</v>
      </c>
      <c r="K10" s="58" t="s">
        <v>65</v>
      </c>
    </row>
    <row r="11" spans="1:14" s="40" customFormat="1" ht="45.75" thickBot="1" x14ac:dyDescent="0.3">
      <c r="B11" s="56" t="s">
        <v>66</v>
      </c>
      <c r="C11" s="56" t="s">
        <v>67</v>
      </c>
      <c r="D11" s="56" t="s">
        <v>68</v>
      </c>
      <c r="E11" s="56" t="s">
        <v>69</v>
      </c>
      <c r="F11" s="56" t="s">
        <v>70</v>
      </c>
      <c r="G11" s="56" t="s">
        <v>71</v>
      </c>
      <c r="H11" s="56" t="s">
        <v>27</v>
      </c>
      <c r="I11" s="56" t="s">
        <v>72</v>
      </c>
      <c r="J11" s="56" t="s">
        <v>73</v>
      </c>
      <c r="K11" s="56" t="s">
        <v>74</v>
      </c>
      <c r="L11"/>
      <c r="M11"/>
      <c r="N11"/>
    </row>
    <row r="12" spans="1:14" x14ac:dyDescent="0.25">
      <c r="B12" s="41"/>
      <c r="C12" s="18"/>
      <c r="D12" s="18"/>
      <c r="E12" s="18"/>
      <c r="F12" s="18"/>
      <c r="G12" s="18"/>
      <c r="H12" s="18"/>
      <c r="I12" s="18"/>
      <c r="J12" s="18"/>
      <c r="K12" s="21"/>
    </row>
    <row r="13" spans="1:14" x14ac:dyDescent="0.25">
      <c r="B13" s="43">
        <v>1</v>
      </c>
      <c r="C13" s="14">
        <f>'Tables 26-MasterInputs'!C29</f>
        <v>35</v>
      </c>
      <c r="D13" s="32">
        <f>'Tables 26-MasterInputs'!F54</f>
        <v>0.02</v>
      </c>
      <c r="E13" s="16">
        <f>'Tables 26-MasterInputs'!G54</f>
        <v>20</v>
      </c>
      <c r="F13" s="45">
        <f>'Tables 26-MasterInputs'!E54</f>
        <v>1.6000000000000001E-3</v>
      </c>
      <c r="G13" s="44">
        <f>'Tables 26-MasterInputs'!F29</f>
        <v>2.75E-2</v>
      </c>
      <c r="H13" s="24">
        <f>E13/'Tables 26-MasterInputs'!$D$12+D13*C13</f>
        <v>0.90000000000000013</v>
      </c>
      <c r="I13" s="24">
        <f>(1000/(1+'Tables 26-MasterInputs'!E29)-(K12+C13-H13))*F13</f>
        <v>1.5064156097560979</v>
      </c>
      <c r="J13" s="14">
        <f t="shared" ref="J13:J22" si="0">(K12+C13-H13-I13)*G13</f>
        <v>0.89632357073170743</v>
      </c>
      <c r="K13" s="25">
        <f>K12+C13-H13-I13+J13</f>
        <v>33.489907960975614</v>
      </c>
    </row>
    <row r="14" spans="1:14" x14ac:dyDescent="0.25">
      <c r="B14" s="43">
        <f t="shared" ref="B14:B22" si="1">B13+1</f>
        <v>2</v>
      </c>
      <c r="C14" s="14">
        <f>'Tables 26-MasterInputs'!C30</f>
        <v>35</v>
      </c>
      <c r="D14" s="32">
        <f>'Tables 26-MasterInputs'!F55</f>
        <v>0.02</v>
      </c>
      <c r="E14" s="16">
        <f>'Tables 26-MasterInputs'!G55</f>
        <v>20</v>
      </c>
      <c r="F14" s="45">
        <f>'Tables 26-MasterInputs'!E55</f>
        <v>2.2000000000000001E-3</v>
      </c>
      <c r="G14" s="44">
        <f>'Tables 26-MasterInputs'!F30</f>
        <v>2.75E-2</v>
      </c>
      <c r="H14" s="24">
        <f>E14/'Tables 26-MasterInputs'!$D$12+D14*C14</f>
        <v>0.90000000000000013</v>
      </c>
      <c r="I14" s="24">
        <f>(1000/(1+'Tables 26-MasterInputs'!E30)-(K13+C14-H14))*F14</f>
        <v>1.9976436659004884</v>
      </c>
      <c r="J14" s="14">
        <f t="shared" si="0"/>
        <v>1.8037872681145659</v>
      </c>
      <c r="K14" s="25">
        <f t="shared" ref="K14:K22" si="2">K13+C14-H14-I14+J14</f>
        <v>67.396051563189687</v>
      </c>
    </row>
    <row r="15" spans="1:14" x14ac:dyDescent="0.25">
      <c r="B15" s="43">
        <f t="shared" si="1"/>
        <v>3</v>
      </c>
      <c r="C15" s="14">
        <f>'Tables 26-MasterInputs'!C31</f>
        <v>35</v>
      </c>
      <c r="D15" s="32">
        <f>'Tables 26-MasterInputs'!F56</f>
        <v>0.02</v>
      </c>
      <c r="E15" s="16">
        <f>'Tables 26-MasterInputs'!G56</f>
        <v>20</v>
      </c>
      <c r="F15" s="45">
        <f>'Tables 26-MasterInputs'!E56</f>
        <v>2.8600000000000001E-3</v>
      </c>
      <c r="G15" s="44">
        <f>'Tables 26-MasterInputs'!F31</f>
        <v>2.75E-2</v>
      </c>
      <c r="H15" s="24">
        <f>E15/'Tables 26-MasterInputs'!$D$12+D15*C15</f>
        <v>0.90000000000000013</v>
      </c>
      <c r="I15" s="24">
        <f>(1000/(1+'Tables 26-MasterInputs'!E31)-(K14+C15-H15))*F15</f>
        <v>2.4999651949683024</v>
      </c>
      <c r="J15" s="14">
        <f t="shared" si="0"/>
        <v>2.7223923751260881</v>
      </c>
      <c r="K15" s="25">
        <f t="shared" si="2"/>
        <v>101.71847874334748</v>
      </c>
    </row>
    <row r="16" spans="1:14" x14ac:dyDescent="0.25">
      <c r="B16" s="43">
        <f t="shared" si="1"/>
        <v>4</v>
      </c>
      <c r="C16" s="14">
        <f>'Tables 26-MasterInputs'!C32</f>
        <v>35</v>
      </c>
      <c r="D16" s="32">
        <f>'Tables 26-MasterInputs'!F57</f>
        <v>0.02</v>
      </c>
      <c r="E16" s="16">
        <f>'Tables 26-MasterInputs'!G57</f>
        <v>20</v>
      </c>
      <c r="F16" s="45">
        <f>'Tables 26-MasterInputs'!E57</f>
        <v>3.4199999999999999E-3</v>
      </c>
      <c r="G16" s="44">
        <f>'Tables 26-MasterInputs'!F32</f>
        <v>2.75E-2</v>
      </c>
      <c r="H16" s="24">
        <f>E16/'Tables 26-MasterInputs'!$D$12+D16*C16</f>
        <v>0.90000000000000013</v>
      </c>
      <c r="I16" s="24">
        <f>(1000/(1+'Tables 26-MasterInputs'!E32)-(K15+C16-H16))*F16</f>
        <v>2.8720861685514105</v>
      </c>
      <c r="J16" s="14">
        <f t="shared" si="0"/>
        <v>3.6560257958068916</v>
      </c>
      <c r="K16" s="25">
        <f t="shared" si="2"/>
        <v>136.60241837060295</v>
      </c>
    </row>
    <row r="17" spans="2:11" x14ac:dyDescent="0.25">
      <c r="B17" s="43">
        <f t="shared" si="1"/>
        <v>5</v>
      </c>
      <c r="C17" s="14">
        <f>'Tables 26-MasterInputs'!C33</f>
        <v>35</v>
      </c>
      <c r="D17" s="32">
        <f>'Tables 26-MasterInputs'!F58</f>
        <v>0.02</v>
      </c>
      <c r="E17" s="16">
        <f>'Tables 26-MasterInputs'!G58</f>
        <v>20</v>
      </c>
      <c r="F17" s="45">
        <f>'Tables 26-MasterInputs'!E58</f>
        <v>3.8800000000000002E-3</v>
      </c>
      <c r="G17" s="44">
        <f>'Tables 26-MasterInputs'!F33</f>
        <v>2.75E-2</v>
      </c>
      <c r="H17" s="24">
        <f>E17/'Tables 26-MasterInputs'!$D$12+D17*C17</f>
        <v>0.90000000000000013</v>
      </c>
      <c r="I17" s="24">
        <f>(1000/(1+'Tables 26-MasterInputs'!E33)-(K16+C17-H17))*F17</f>
        <v>3.1230404703805981</v>
      </c>
      <c r="J17" s="14">
        <f t="shared" si="0"/>
        <v>4.608432892256114</v>
      </c>
      <c r="K17" s="25">
        <f t="shared" si="2"/>
        <v>172.18781079247844</v>
      </c>
    </row>
    <row r="18" spans="2:11" x14ac:dyDescent="0.25">
      <c r="B18" s="43">
        <f t="shared" si="1"/>
        <v>6</v>
      </c>
      <c r="C18" s="14">
        <f>'Tables 26-MasterInputs'!C34</f>
        <v>35</v>
      </c>
      <c r="D18" s="32">
        <f>'Tables 26-MasterInputs'!F59</f>
        <v>0.02</v>
      </c>
      <c r="E18" s="16">
        <f>'Tables 26-MasterInputs'!G59</f>
        <v>20</v>
      </c>
      <c r="F18" s="45">
        <f>'Tables 26-MasterInputs'!E59</f>
        <v>3.9960000000000004E-3</v>
      </c>
      <c r="G18" s="44">
        <f>'Tables 26-MasterInputs'!F34</f>
        <v>2.75E-2</v>
      </c>
      <c r="H18" s="24">
        <f>E18/'Tables 26-MasterInputs'!$D$12+D18*C18</f>
        <v>0.90000000000000013</v>
      </c>
      <c r="I18" s="24">
        <f>(1000/(1+'Tables 26-MasterInputs'!E34)-(K17+C18-H18))*F18</f>
        <v>3.0742104934391103</v>
      </c>
      <c r="J18" s="14">
        <f t="shared" si="0"/>
        <v>5.5883740082235818</v>
      </c>
      <c r="K18" s="25">
        <f t="shared" si="2"/>
        <v>208.80197430726292</v>
      </c>
    </row>
    <row r="19" spans="2:11" x14ac:dyDescent="0.25">
      <c r="B19" s="43">
        <f t="shared" si="1"/>
        <v>7</v>
      </c>
      <c r="C19" s="14">
        <f>'Tables 26-MasterInputs'!C35</f>
        <v>35</v>
      </c>
      <c r="D19" s="32">
        <f>'Tables 26-MasterInputs'!F60</f>
        <v>0.02</v>
      </c>
      <c r="E19" s="16">
        <f>'Tables 26-MasterInputs'!G60</f>
        <v>20</v>
      </c>
      <c r="F19" s="45">
        <f>'Tables 26-MasterInputs'!E60</f>
        <v>4.0480000000000004E-3</v>
      </c>
      <c r="G19" s="44">
        <f>'Tables 26-MasterInputs'!F35</f>
        <v>2.75E-2</v>
      </c>
      <c r="H19" s="24">
        <f>E19/'Tables 26-MasterInputs'!$D$12+D19*C19</f>
        <v>0.90000000000000013</v>
      </c>
      <c r="I19" s="24">
        <f>(1000/(1+'Tables 26-MasterInputs'!E35)-(K18+C19-H19))*F19</f>
        <v>2.9660011006871274</v>
      </c>
      <c r="J19" s="14">
        <f t="shared" si="0"/>
        <v>6.598239263180834</v>
      </c>
      <c r="K19" s="25">
        <f t="shared" si="2"/>
        <v>246.53421246975662</v>
      </c>
    </row>
    <row r="20" spans="2:11" x14ac:dyDescent="0.25">
      <c r="B20" s="43">
        <f t="shared" si="1"/>
        <v>8</v>
      </c>
      <c r="C20" s="14">
        <f>'Tables 26-MasterInputs'!C36</f>
        <v>35</v>
      </c>
      <c r="D20" s="32">
        <f>'Tables 26-MasterInputs'!F61</f>
        <v>0.02</v>
      </c>
      <c r="E20" s="16">
        <f>'Tables 26-MasterInputs'!G61</f>
        <v>20</v>
      </c>
      <c r="F20" s="45">
        <f>'Tables 26-MasterInputs'!E61</f>
        <v>3.9620000000000002E-3</v>
      </c>
      <c r="G20" s="44">
        <f>'Tables 26-MasterInputs'!F36</f>
        <v>2.75E-2</v>
      </c>
      <c r="H20" s="24">
        <f>E20/'Tables 26-MasterInputs'!$D$12+D20*C20</f>
        <v>0.90000000000000013</v>
      </c>
      <c r="I20" s="24">
        <f>(1000/(1+'Tables 26-MasterInputs'!E36)-(K19+C20-H20))*F20</f>
        <v>2.7534931038533612</v>
      </c>
      <c r="J20" s="14">
        <f t="shared" si="0"/>
        <v>7.6417197825623413</v>
      </c>
      <c r="K20" s="25">
        <f t="shared" si="2"/>
        <v>285.52243914846565</v>
      </c>
    </row>
    <row r="21" spans="2:11" x14ac:dyDescent="0.25">
      <c r="B21" s="43">
        <f t="shared" si="1"/>
        <v>9</v>
      </c>
      <c r="C21" s="14">
        <f>'Tables 26-MasterInputs'!C37</f>
        <v>35</v>
      </c>
      <c r="D21" s="32">
        <f>'Tables 26-MasterInputs'!F62</f>
        <v>0.02</v>
      </c>
      <c r="E21" s="16">
        <f>'Tables 26-MasterInputs'!G62</f>
        <v>20</v>
      </c>
      <c r="F21" s="45">
        <f>'Tables 26-MasterInputs'!E62</f>
        <v>3.7319999999999996E-3</v>
      </c>
      <c r="G21" s="44">
        <f>'Tables 26-MasterInputs'!F37</f>
        <v>2.75E-2</v>
      </c>
      <c r="H21" s="24">
        <f>E21/'Tables 26-MasterInputs'!$D$12+D21*C21</f>
        <v>0.90000000000000013</v>
      </c>
      <c r="I21" s="24">
        <f>(1000/(1+'Tables 26-MasterInputs'!E37)-(K20+C21-H21))*F21</f>
        <v>2.4481446668540241</v>
      </c>
      <c r="J21" s="14">
        <f t="shared" si="0"/>
        <v>8.7222930982443199</v>
      </c>
      <c r="K21" s="25">
        <f t="shared" si="2"/>
        <v>325.89658757985598</v>
      </c>
    </row>
    <row r="22" spans="2:11" ht="15.75" thickBot="1" x14ac:dyDescent="0.3">
      <c r="B22" s="46">
        <f t="shared" si="1"/>
        <v>10</v>
      </c>
      <c r="C22" s="54">
        <f>'Tables 26-MasterInputs'!C38</f>
        <v>35</v>
      </c>
      <c r="D22" s="34">
        <f>'Tables 26-MasterInputs'!F63</f>
        <v>0.02</v>
      </c>
      <c r="E22" s="57">
        <f>'Tables 26-MasterInputs'!G63</f>
        <v>20</v>
      </c>
      <c r="F22" s="47">
        <f>'Tables 26-MasterInputs'!E63</f>
        <v>3.4499999999999999E-3</v>
      </c>
      <c r="G22" s="29">
        <f>'Tables 26-MasterInputs'!F38</f>
        <v>2.75E-2</v>
      </c>
      <c r="H22" s="27">
        <f>E22/'Tables 26-MasterInputs'!$D$12+D22*C22</f>
        <v>0.90000000000000013</v>
      </c>
      <c r="I22" s="27">
        <f>(1000/(1+'Tables 26-MasterInputs'!E38)-(K21+C22-H22))*F22</f>
        <v>2.1238654313860827</v>
      </c>
      <c r="J22" s="54">
        <f t="shared" si="0"/>
        <v>9.8414998590829228</v>
      </c>
      <c r="K22" s="28">
        <f t="shared" si="2"/>
        <v>367.71422200755285</v>
      </c>
    </row>
  </sheetData>
  <mergeCells count="2">
    <mergeCell ref="B9:K9"/>
    <mergeCell ref="B8:K8"/>
  </mergeCells>
  <pageMargins left="0.7" right="0.7" top="0.75" bottom="0.75" header="0.3" footer="0.3"/>
  <pageSetup orientation="portrait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FDA02-64EC-914A-8A2E-234799E3206D}">
  <sheetPr codeName="Sheet4"/>
  <dimension ref="A1:U45"/>
  <sheetViews>
    <sheetView showGridLines="0" topLeftCell="A18" zoomScale="96" workbookViewId="0">
      <selection activeCell="I31" sqref="I31:I44"/>
    </sheetView>
  </sheetViews>
  <sheetFormatPr defaultColWidth="11.5703125" defaultRowHeight="15" x14ac:dyDescent="0.25"/>
  <cols>
    <col min="4" max="4" width="13.42578125" bestFit="1" customWidth="1"/>
    <col min="12" max="12" width="12.7109375" customWidth="1"/>
    <col min="13" max="13" width="20.7109375" bestFit="1" customWidth="1"/>
    <col min="14" max="14" width="20.7109375" customWidth="1"/>
    <col min="17" max="17" width="12.140625" bestFit="1" customWidth="1"/>
    <col min="18" max="18" width="10" customWidth="1"/>
    <col min="19" max="19" width="11.28515625" customWidth="1"/>
    <col min="20" max="20" width="11.140625" customWidth="1"/>
  </cols>
  <sheetData>
    <row r="1" spans="1:20" x14ac:dyDescent="0.25">
      <c r="A1" s="5" t="s">
        <v>75</v>
      </c>
    </row>
    <row r="2" spans="1:20" x14ac:dyDescent="0.25">
      <c r="A2" s="5" t="s">
        <v>46</v>
      </c>
    </row>
    <row r="3" spans="1:20" x14ac:dyDescent="0.25">
      <c r="A3" s="5" t="s">
        <v>76</v>
      </c>
    </row>
    <row r="5" spans="1:20" ht="15.75" thickBot="1" x14ac:dyDescent="0.3">
      <c r="B5" s="7"/>
      <c r="C5" s="542" t="s">
        <v>55</v>
      </c>
      <c r="D5" s="542"/>
      <c r="E5" s="542"/>
      <c r="F5" s="542"/>
      <c r="G5" s="542"/>
      <c r="H5" s="542"/>
      <c r="I5" s="542"/>
      <c r="J5" s="542"/>
      <c r="K5" s="542"/>
      <c r="L5" s="542"/>
      <c r="M5" s="542"/>
      <c r="N5" s="542"/>
      <c r="O5" s="542"/>
      <c r="P5" s="542"/>
    </row>
    <row r="6" spans="1:20" s="40" customFormat="1" ht="75.75" thickBot="1" x14ac:dyDescent="0.3">
      <c r="A6" s="134"/>
      <c r="B6" s="136" t="s">
        <v>77</v>
      </c>
      <c r="C6" s="136" t="s">
        <v>67</v>
      </c>
      <c r="D6" s="136" t="s">
        <v>68</v>
      </c>
      <c r="E6" s="136" t="s">
        <v>78</v>
      </c>
      <c r="F6" s="136" t="s">
        <v>79</v>
      </c>
      <c r="G6" s="136" t="s">
        <v>71</v>
      </c>
      <c r="H6" s="136" t="s">
        <v>80</v>
      </c>
      <c r="I6" s="136" t="s">
        <v>27</v>
      </c>
      <c r="J6" s="136" t="s">
        <v>72</v>
      </c>
      <c r="K6" s="136" t="s">
        <v>73</v>
      </c>
      <c r="L6" s="136" t="s">
        <v>81</v>
      </c>
      <c r="M6" s="136" t="s">
        <v>74</v>
      </c>
      <c r="N6" s="136" t="s">
        <v>82</v>
      </c>
      <c r="O6" s="136" t="s">
        <v>83</v>
      </c>
      <c r="P6" s="136" t="s">
        <v>84</v>
      </c>
      <c r="Q6" s="136" t="s">
        <v>85</v>
      </c>
      <c r="R6" s="136" t="s">
        <v>86</v>
      </c>
      <c r="S6" s="136" t="s">
        <v>87</v>
      </c>
      <c r="T6" s="136" t="s">
        <v>88</v>
      </c>
    </row>
    <row r="7" spans="1:20" x14ac:dyDescent="0.25">
      <c r="B7" s="43"/>
      <c r="Q7" s="48">
        <f>'Actuarial balances'!H10</f>
        <v>100000</v>
      </c>
      <c r="T7" s="55"/>
    </row>
    <row r="8" spans="1:20" x14ac:dyDescent="0.25">
      <c r="B8" s="43">
        <v>1</v>
      </c>
      <c r="C8" s="14">
        <f>'Tables 26-MasterInputs'!C29</f>
        <v>35</v>
      </c>
      <c r="D8" s="32">
        <f>'Tables 26-MasterInputs'!F54</f>
        <v>0.02</v>
      </c>
      <c r="E8" s="16">
        <f>'Tables 26-MasterInputs'!G54</f>
        <v>20</v>
      </c>
      <c r="F8" s="45">
        <f>'Tables 26-MasterInputs'!E54</f>
        <v>1.6000000000000001E-3</v>
      </c>
      <c r="G8" s="44">
        <f>'Tables 26-MasterInputs'!F29</f>
        <v>2.75E-2</v>
      </c>
      <c r="H8" s="44"/>
      <c r="I8" s="24">
        <f>E8/'Tables 26-MasterInputs'!$D$12+D8*C8</f>
        <v>0.90000000000000013</v>
      </c>
      <c r="J8" s="24">
        <f>(1000/(1+'Tables 26-MasterInputs'!E29)-(M7+C8-I8))*F8</f>
        <v>1.5064156097560979</v>
      </c>
      <c r="K8" s="14">
        <f t="shared" ref="K8:K27" si="0">(M7+C8-I8-J8)*G8</f>
        <v>0.89632357073170743</v>
      </c>
      <c r="M8" s="14">
        <f t="shared" ref="M8:M27" si="1">M7+C8-I8-J8+K8+L8</f>
        <v>33.489907960975614</v>
      </c>
      <c r="N8" s="14">
        <v>1</v>
      </c>
      <c r="O8" s="14">
        <f>L17*N18/SUM(N8:N17)</f>
        <v>1.5789294483314078</v>
      </c>
      <c r="P8" s="24">
        <f>(P7+O8)*(1+G8)</f>
        <v>1.6223500081605216</v>
      </c>
      <c r="Q8" s="48">
        <f>'Actuarial balances'!H11</f>
        <v>84932</v>
      </c>
      <c r="R8" s="12">
        <f>Q8/Q$7</f>
        <v>0.84931999999999996</v>
      </c>
      <c r="S8" s="14">
        <f>R8*P8</f>
        <v>1.3778943089308942</v>
      </c>
      <c r="T8" s="33">
        <f>L8*R8</f>
        <v>0</v>
      </c>
    </row>
    <row r="9" spans="1:20" x14ac:dyDescent="0.25">
      <c r="B9" s="43">
        <f t="shared" ref="B9:B27" si="2">B8+1</f>
        <v>2</v>
      </c>
      <c r="C9" s="14">
        <f>'Tables 26-MasterInputs'!C30</f>
        <v>35</v>
      </c>
      <c r="D9" s="32">
        <f>'Tables 26-MasterInputs'!F55</f>
        <v>0.02</v>
      </c>
      <c r="E9" s="16">
        <f>'Tables 26-MasterInputs'!G55</f>
        <v>20</v>
      </c>
      <c r="F9" s="45">
        <f>'Tables 26-MasterInputs'!E55</f>
        <v>2.2000000000000001E-3</v>
      </c>
      <c r="G9" s="44">
        <f>'Tables 26-MasterInputs'!F30</f>
        <v>2.75E-2</v>
      </c>
      <c r="H9" s="44"/>
      <c r="I9" s="24">
        <f>E9/'Tables 26-MasterInputs'!$D$12+D9*C9</f>
        <v>0.90000000000000013</v>
      </c>
      <c r="J9" s="24">
        <f>(1000/(1+'Tables 26-MasterInputs'!E30)-(M8+C9-I9))*F9</f>
        <v>1.9976436659004884</v>
      </c>
      <c r="K9" s="14">
        <f t="shared" si="0"/>
        <v>1.8037872681145659</v>
      </c>
      <c r="M9" s="14">
        <f t="shared" si="1"/>
        <v>67.396051563189687</v>
      </c>
      <c r="N9" s="14">
        <f>N8/(1+G8)</f>
        <v>0.97323600973236002</v>
      </c>
      <c r="O9" s="14">
        <f>O8</f>
        <v>1.5789294483314078</v>
      </c>
      <c r="P9" s="24">
        <f t="shared" ref="P9:P17" si="3">(P8+O9)*(1+G9)</f>
        <v>3.2893146415454573</v>
      </c>
      <c r="Q9" s="48">
        <f>'Actuarial balances'!H12</f>
        <v>74657.945823999995</v>
      </c>
      <c r="R9" s="12">
        <f t="shared" ref="R9:R27" si="4">Q9/Q$7</f>
        <v>0.74657945823999994</v>
      </c>
      <c r="S9" s="14">
        <f t="shared" ref="S9:S27" si="5">R9*P9</f>
        <v>2.4557347430659071</v>
      </c>
      <c r="T9" s="33">
        <f t="shared" ref="T9:T27" si="6">L9*R9</f>
        <v>0</v>
      </c>
    </row>
    <row r="10" spans="1:20" x14ac:dyDescent="0.25">
      <c r="B10" s="43">
        <f t="shared" si="2"/>
        <v>3</v>
      </c>
      <c r="C10" s="14">
        <f>'Tables 26-MasterInputs'!C31</f>
        <v>35</v>
      </c>
      <c r="D10" s="32">
        <f>'Tables 26-MasterInputs'!F56</f>
        <v>0.02</v>
      </c>
      <c r="E10" s="16">
        <f>'Tables 26-MasterInputs'!G56</f>
        <v>20</v>
      </c>
      <c r="F10" s="45">
        <f>'Tables 26-MasterInputs'!E56</f>
        <v>2.8600000000000001E-3</v>
      </c>
      <c r="G10" s="44">
        <f>'Tables 26-MasterInputs'!F31</f>
        <v>2.75E-2</v>
      </c>
      <c r="H10" s="44"/>
      <c r="I10" s="24">
        <f>E10/'Tables 26-MasterInputs'!$D$12+D10*C10</f>
        <v>0.90000000000000013</v>
      </c>
      <c r="J10" s="24">
        <f>(1000/(1+'Tables 26-MasterInputs'!E31)-(M9+C10-I10))*F10</f>
        <v>2.4999651949683024</v>
      </c>
      <c r="K10" s="14">
        <f t="shared" si="0"/>
        <v>2.7223923751260881</v>
      </c>
      <c r="M10" s="14">
        <f t="shared" si="1"/>
        <v>101.71847874334748</v>
      </c>
      <c r="N10" s="14">
        <f t="shared" ref="N10:N27" si="7">N9/(1+G9)</f>
        <v>0.94718833063976637</v>
      </c>
      <c r="O10" s="14">
        <f t="shared" ref="O10:O17" si="8">O9</f>
        <v>1.5789294483314078</v>
      </c>
      <c r="P10" s="24">
        <f t="shared" si="3"/>
        <v>5.0021208023484789</v>
      </c>
      <c r="Q10" s="48">
        <f>'Actuarial balances'!H13</f>
        <v>67096.066465324504</v>
      </c>
      <c r="R10" s="12">
        <f t="shared" si="4"/>
        <v>0.670960664653245</v>
      </c>
      <c r="S10" s="14">
        <f t="shared" si="5"/>
        <v>3.3562262982195588</v>
      </c>
      <c r="T10" s="33">
        <f t="shared" si="6"/>
        <v>0</v>
      </c>
    </row>
    <row r="11" spans="1:20" x14ac:dyDescent="0.25">
      <c r="B11" s="43">
        <f t="shared" si="2"/>
        <v>4</v>
      </c>
      <c r="C11" s="14">
        <f>'Tables 26-MasterInputs'!C32</f>
        <v>35</v>
      </c>
      <c r="D11" s="32">
        <f>'Tables 26-MasterInputs'!F57</f>
        <v>0.02</v>
      </c>
      <c r="E11" s="16">
        <f>'Tables 26-MasterInputs'!G57</f>
        <v>20</v>
      </c>
      <c r="F11" s="45">
        <f>'Tables 26-MasterInputs'!E57</f>
        <v>3.4199999999999999E-3</v>
      </c>
      <c r="G11" s="44">
        <f>'Tables 26-MasterInputs'!F32</f>
        <v>2.75E-2</v>
      </c>
      <c r="H11" s="44"/>
      <c r="I11" s="24">
        <f>E11/'Tables 26-MasterInputs'!$D$12+D11*C11</f>
        <v>0.90000000000000013</v>
      </c>
      <c r="J11" s="24">
        <f>(1000/(1+'Tables 26-MasterInputs'!E32)-(M10+C11-I11))*F11</f>
        <v>2.8720861685514105</v>
      </c>
      <c r="K11" s="14">
        <f t="shared" si="0"/>
        <v>3.6560257958068916</v>
      </c>
      <c r="M11" s="14">
        <f t="shared" si="1"/>
        <v>136.60241837060295</v>
      </c>
      <c r="N11" s="14">
        <f t="shared" si="7"/>
        <v>0.92183779137690147</v>
      </c>
      <c r="O11" s="14">
        <f t="shared" si="8"/>
        <v>1.5789294483314078</v>
      </c>
      <c r="P11" s="24">
        <f t="shared" si="3"/>
        <v>6.7620291325735842</v>
      </c>
      <c r="Q11" s="48">
        <f>'Actuarial balances'!H14</f>
        <v>60953.012294418608</v>
      </c>
      <c r="R11" s="12">
        <f t="shared" si="4"/>
        <v>0.60953012294418607</v>
      </c>
      <c r="S11" s="14">
        <f t="shared" si="5"/>
        <v>4.1216604485297443</v>
      </c>
      <c r="T11" s="33">
        <f t="shared" si="6"/>
        <v>0</v>
      </c>
    </row>
    <row r="12" spans="1:20" x14ac:dyDescent="0.25">
      <c r="B12" s="43">
        <f t="shared" si="2"/>
        <v>5</v>
      </c>
      <c r="C12" s="14">
        <f>'Tables 26-MasterInputs'!C33</f>
        <v>35</v>
      </c>
      <c r="D12" s="32">
        <f>'Tables 26-MasterInputs'!F58</f>
        <v>0.02</v>
      </c>
      <c r="E12" s="16">
        <f>'Tables 26-MasterInputs'!G58</f>
        <v>20</v>
      </c>
      <c r="F12" s="45">
        <f>'Tables 26-MasterInputs'!E58</f>
        <v>3.8800000000000002E-3</v>
      </c>
      <c r="G12" s="44">
        <f>'Tables 26-MasterInputs'!F33</f>
        <v>2.75E-2</v>
      </c>
      <c r="H12" s="44"/>
      <c r="I12" s="24">
        <f>E12/'Tables 26-MasterInputs'!$D$12+D12*C12</f>
        <v>0.90000000000000013</v>
      </c>
      <c r="J12" s="24">
        <f>(1000/(1+'Tables 26-MasterInputs'!E33)-(M11+C12-I12))*F12</f>
        <v>3.1230404703805981</v>
      </c>
      <c r="K12" s="14">
        <f t="shared" si="0"/>
        <v>4.608432892256114</v>
      </c>
      <c r="M12" s="14">
        <f t="shared" si="1"/>
        <v>172.18781079247844</v>
      </c>
      <c r="N12" s="14">
        <f t="shared" si="7"/>
        <v>0.89716573370014729</v>
      </c>
      <c r="O12" s="14">
        <f t="shared" si="8"/>
        <v>1.5789294483314078</v>
      </c>
      <c r="P12" s="24">
        <f t="shared" si="3"/>
        <v>8.5703349418798798</v>
      </c>
      <c r="Q12" s="48">
        <f>'Actuarial balances'!H15</f>
        <v>55967.982374522042</v>
      </c>
      <c r="R12" s="12">
        <f t="shared" si="4"/>
        <v>0.55967982374522041</v>
      </c>
      <c r="S12" s="14">
        <f t="shared" si="5"/>
        <v>4.7966435497088344</v>
      </c>
      <c r="T12" s="33">
        <f t="shared" si="6"/>
        <v>0</v>
      </c>
    </row>
    <row r="13" spans="1:20" x14ac:dyDescent="0.25">
      <c r="B13" s="43">
        <f t="shared" si="2"/>
        <v>6</v>
      </c>
      <c r="C13" s="14">
        <f>'Tables 26-MasterInputs'!C34</f>
        <v>35</v>
      </c>
      <c r="D13" s="32">
        <f>'Tables 26-MasterInputs'!F59</f>
        <v>0.02</v>
      </c>
      <c r="E13" s="16">
        <f>'Tables 26-MasterInputs'!G59</f>
        <v>20</v>
      </c>
      <c r="F13" s="45">
        <f>'Tables 26-MasterInputs'!E59</f>
        <v>3.9960000000000004E-3</v>
      </c>
      <c r="G13" s="44">
        <f>'Tables 26-MasterInputs'!F34</f>
        <v>2.75E-2</v>
      </c>
      <c r="H13" s="44"/>
      <c r="I13" s="24">
        <f>E13/'Tables 26-MasterInputs'!$D$12+D13*C13</f>
        <v>0.90000000000000013</v>
      </c>
      <c r="J13" s="24">
        <f>(1000/(1+'Tables 26-MasterInputs'!E34)-(M12+C13-I13))*F13</f>
        <v>3.0742104934391103</v>
      </c>
      <c r="K13" s="14">
        <f t="shared" si="0"/>
        <v>5.5883740082235818</v>
      </c>
      <c r="M13" s="14">
        <f t="shared" si="1"/>
        <v>208.80197430726292</v>
      </c>
      <c r="N13" s="14">
        <f t="shared" si="7"/>
        <v>0.87315399873493649</v>
      </c>
      <c r="O13" s="14">
        <f t="shared" si="8"/>
        <v>1.5789294483314078</v>
      </c>
      <c r="P13" s="24">
        <f t="shared" si="3"/>
        <v>10.428369160942099</v>
      </c>
      <c r="Q13" s="48">
        <f>'Actuarial balances'!H16</f>
        <v>51934.672111895059</v>
      </c>
      <c r="R13" s="12">
        <f t="shared" si="4"/>
        <v>0.51934672111895064</v>
      </c>
      <c r="S13" s="14">
        <f t="shared" si="5"/>
        <v>5.415939330353261</v>
      </c>
      <c r="T13" s="33">
        <f t="shared" si="6"/>
        <v>0</v>
      </c>
    </row>
    <row r="14" spans="1:20" x14ac:dyDescent="0.25">
      <c r="B14" s="43">
        <f t="shared" si="2"/>
        <v>7</v>
      </c>
      <c r="C14" s="14">
        <f>'Tables 26-MasterInputs'!C35</f>
        <v>35</v>
      </c>
      <c r="D14" s="32">
        <f>'Tables 26-MasterInputs'!F60</f>
        <v>0.02</v>
      </c>
      <c r="E14" s="16">
        <f>'Tables 26-MasterInputs'!G60</f>
        <v>20</v>
      </c>
      <c r="F14" s="45">
        <f>'Tables 26-MasterInputs'!E60</f>
        <v>4.0480000000000004E-3</v>
      </c>
      <c r="G14" s="44">
        <f>'Tables 26-MasterInputs'!F35</f>
        <v>2.75E-2</v>
      </c>
      <c r="H14" s="44"/>
      <c r="I14" s="24">
        <f>E14/'Tables 26-MasterInputs'!$D$12+D14*C14</f>
        <v>0.90000000000000013</v>
      </c>
      <c r="J14" s="24">
        <f>(1000/(1+'Tables 26-MasterInputs'!E35)-(M13+C14-I14))*F14</f>
        <v>2.9660011006871274</v>
      </c>
      <c r="K14" s="14">
        <f t="shared" si="0"/>
        <v>6.598239263180834</v>
      </c>
      <c r="M14" s="14">
        <f t="shared" si="1"/>
        <v>246.53421246975662</v>
      </c>
      <c r="N14" s="14">
        <f t="shared" si="7"/>
        <v>0.84978491361064368</v>
      </c>
      <c r="O14" s="14">
        <f t="shared" si="8"/>
        <v>1.5789294483314078</v>
      </c>
      <c r="P14" s="24">
        <f t="shared" si="3"/>
        <v>12.337499321028529</v>
      </c>
      <c r="Q14" s="48">
        <f>'Actuarial balances'!H17</f>
        <v>48695.080747964843</v>
      </c>
      <c r="R14" s="12">
        <f t="shared" si="4"/>
        <v>0.48695080747964842</v>
      </c>
      <c r="S14" s="14">
        <f t="shared" si="5"/>
        <v>6.0077552566544563</v>
      </c>
      <c r="T14" s="33">
        <f t="shared" si="6"/>
        <v>0</v>
      </c>
    </row>
    <row r="15" spans="1:20" x14ac:dyDescent="0.25">
      <c r="B15" s="43">
        <f t="shared" si="2"/>
        <v>8</v>
      </c>
      <c r="C15" s="14">
        <f>'Tables 26-MasterInputs'!C36</f>
        <v>35</v>
      </c>
      <c r="D15" s="32">
        <f>'Tables 26-MasterInputs'!F61</f>
        <v>0.02</v>
      </c>
      <c r="E15" s="16">
        <f>'Tables 26-MasterInputs'!G61</f>
        <v>20</v>
      </c>
      <c r="F15" s="45">
        <f>'Tables 26-MasterInputs'!E61</f>
        <v>3.9620000000000002E-3</v>
      </c>
      <c r="G15" s="44">
        <f>'Tables 26-MasterInputs'!F36</f>
        <v>2.75E-2</v>
      </c>
      <c r="H15" s="44"/>
      <c r="I15" s="24">
        <f>E15/'Tables 26-MasterInputs'!$D$12+D15*C15</f>
        <v>0.90000000000000013</v>
      </c>
      <c r="J15" s="24">
        <f>(1000/(1+'Tables 26-MasterInputs'!E36)-(M14+C15-I15))*F15</f>
        <v>2.7534931038533612</v>
      </c>
      <c r="K15" s="14">
        <f t="shared" si="0"/>
        <v>7.6417197825623413</v>
      </c>
      <c r="M15" s="14">
        <f t="shared" si="1"/>
        <v>285.52243914846565</v>
      </c>
      <c r="N15" s="14">
        <f t="shared" si="7"/>
        <v>0.82704127845318109</v>
      </c>
      <c r="O15" s="14">
        <f t="shared" si="8"/>
        <v>1.5789294483314078</v>
      </c>
      <c r="P15" s="24">
        <f t="shared" si="3"/>
        <v>14.299130560517337</v>
      </c>
      <c r="Q15" s="48">
        <f>'Actuarial balances'!H18</f>
        <v>46129.409985975697</v>
      </c>
      <c r="R15" s="12">
        <f t="shared" si="4"/>
        <v>0.46129409985975695</v>
      </c>
      <c r="S15" s="14">
        <f t="shared" si="5"/>
        <v>6.5961045606909865</v>
      </c>
      <c r="T15" s="33">
        <f t="shared" si="6"/>
        <v>0</v>
      </c>
    </row>
    <row r="16" spans="1:20" x14ac:dyDescent="0.25">
      <c r="B16" s="43">
        <f t="shared" si="2"/>
        <v>9</v>
      </c>
      <c r="C16" s="14">
        <f>'Tables 26-MasterInputs'!C37</f>
        <v>35</v>
      </c>
      <c r="D16" s="32">
        <f>'Tables 26-MasterInputs'!F62</f>
        <v>0.02</v>
      </c>
      <c r="E16" s="16">
        <f>'Tables 26-MasterInputs'!G62</f>
        <v>20</v>
      </c>
      <c r="F16" s="45">
        <f>'Tables 26-MasterInputs'!E62</f>
        <v>3.7319999999999996E-3</v>
      </c>
      <c r="G16" s="44">
        <f>'Tables 26-MasterInputs'!F37</f>
        <v>2.75E-2</v>
      </c>
      <c r="H16" s="44"/>
      <c r="I16" s="24">
        <f>E16/'Tables 26-MasterInputs'!$D$12+D16*C16</f>
        <v>0.90000000000000013</v>
      </c>
      <c r="J16" s="24">
        <f>(1000/(1+'Tables 26-MasterInputs'!E37)-(M15+C16-I16))*F16</f>
        <v>2.4481446668540241</v>
      </c>
      <c r="K16" s="14">
        <f t="shared" si="0"/>
        <v>8.7222930982443199</v>
      </c>
      <c r="M16" s="14">
        <f t="shared" si="1"/>
        <v>325.89658757985598</v>
      </c>
      <c r="N16" s="14">
        <f t="shared" si="7"/>
        <v>0.80490635372572361</v>
      </c>
      <c r="O16" s="14">
        <f t="shared" si="8"/>
        <v>1.5789294483314078</v>
      </c>
      <c r="P16" s="24">
        <f t="shared" si="3"/>
        <v>16.314706659092089</v>
      </c>
      <c r="Q16" s="48">
        <f>'Actuarial balances'!H19</f>
        <v>44146.509620082536</v>
      </c>
      <c r="R16" s="12">
        <f t="shared" si="4"/>
        <v>0.44146509620082536</v>
      </c>
      <c r="S16" s="14">
        <f t="shared" si="5"/>
        <v>7.2023735447443347</v>
      </c>
      <c r="T16" s="33">
        <f t="shared" si="6"/>
        <v>0</v>
      </c>
    </row>
    <row r="17" spans="2:21" x14ac:dyDescent="0.25">
      <c r="B17" s="43">
        <f t="shared" si="2"/>
        <v>10</v>
      </c>
      <c r="C17" s="14">
        <f>'Tables 26-MasterInputs'!C38</f>
        <v>35</v>
      </c>
      <c r="D17" s="32">
        <f>'Tables 26-MasterInputs'!F63</f>
        <v>0.02</v>
      </c>
      <c r="E17" s="16">
        <f>'Tables 26-MasterInputs'!G63</f>
        <v>20</v>
      </c>
      <c r="F17" s="45">
        <f>'Tables 26-MasterInputs'!E63</f>
        <v>3.4499999999999999E-3</v>
      </c>
      <c r="G17" s="44">
        <f>'Tables 26-MasterInputs'!F38</f>
        <v>2.75E-2</v>
      </c>
      <c r="H17" s="44">
        <v>0.05</v>
      </c>
      <c r="I17" s="24">
        <f>E17/'Tables 26-MasterInputs'!$D$12+D17*C17</f>
        <v>0.90000000000000013</v>
      </c>
      <c r="J17" s="24">
        <f>(1000/(1+'Tables 26-MasterInputs'!E38)-(M16+C17-I17))*F17</f>
        <v>2.1238654313860827</v>
      </c>
      <c r="K17" s="14">
        <f t="shared" si="0"/>
        <v>9.8414998590829228</v>
      </c>
      <c r="L17" s="14">
        <f>H17*(M16+C17-I17-J17+K17)</f>
        <v>18.385711100377645</v>
      </c>
      <c r="M17" s="14">
        <f t="shared" si="1"/>
        <v>386.0999331079305</v>
      </c>
      <c r="N17" s="14">
        <f t="shared" si="7"/>
        <v>0.78336384790824676</v>
      </c>
      <c r="O17" s="14">
        <f t="shared" si="8"/>
        <v>1.5789294483314078</v>
      </c>
      <c r="P17" s="24">
        <f t="shared" si="3"/>
        <v>18.385711100377645</v>
      </c>
      <c r="Q17" s="48">
        <f>'Actuarial balances'!H20</f>
        <v>42234.435995417516</v>
      </c>
      <c r="R17" s="12">
        <f t="shared" si="4"/>
        <v>0.42234435995417519</v>
      </c>
      <c r="S17" s="14">
        <f t="shared" si="5"/>
        <v>7.7651013869913701</v>
      </c>
      <c r="T17" s="33">
        <f t="shared" si="6"/>
        <v>7.7651013869913701</v>
      </c>
      <c r="U17" s="14"/>
    </row>
    <row r="18" spans="2:21" x14ac:dyDescent="0.25">
      <c r="B18" s="43">
        <f t="shared" si="2"/>
        <v>11</v>
      </c>
      <c r="C18" s="14">
        <f>'Tables 26-MasterInputs'!C39</f>
        <v>35</v>
      </c>
      <c r="D18" s="32">
        <f>'Tables 26-MasterInputs'!F64</f>
        <v>0.02</v>
      </c>
      <c r="E18" s="16">
        <f>'Tables 26-MasterInputs'!G64</f>
        <v>20</v>
      </c>
      <c r="F18" s="45">
        <f>'Tables 26-MasterInputs'!E64</f>
        <v>3.5190000000000004E-3</v>
      </c>
      <c r="G18" s="44">
        <f>'Tables 26-MasterInputs'!F39</f>
        <v>2.75E-2</v>
      </c>
      <c r="H18" s="44"/>
      <c r="I18" s="24">
        <f>E18/'Tables 26-MasterInputs'!$D$12+D18*C18</f>
        <v>0.90000000000000013</v>
      </c>
      <c r="J18" s="24">
        <f>(1000/(1+'Tables 26-MasterInputs'!E39)-(M17+C18-I18))*F18</f>
        <v>1.9544871671005102</v>
      </c>
      <c r="K18" s="14">
        <f t="shared" si="0"/>
        <v>11.501749763372825</v>
      </c>
      <c r="M18" s="14">
        <f t="shared" si="1"/>
        <v>429.7471957042028</v>
      </c>
      <c r="N18" s="14">
        <f t="shared" si="7"/>
        <v>0.76239790550680941</v>
      </c>
      <c r="Q18" s="48">
        <f>'Actuarial balances'!H21</f>
        <v>40386.527376648417</v>
      </c>
      <c r="R18" s="12">
        <f t="shared" si="4"/>
        <v>0.40386527376648418</v>
      </c>
      <c r="S18" s="14">
        <f t="shared" si="5"/>
        <v>0</v>
      </c>
      <c r="T18" s="33">
        <f t="shared" si="6"/>
        <v>0</v>
      </c>
    </row>
    <row r="19" spans="2:21" x14ac:dyDescent="0.25">
      <c r="B19" s="43">
        <f t="shared" si="2"/>
        <v>12</v>
      </c>
      <c r="C19" s="14">
        <f>'Tables 26-MasterInputs'!C40</f>
        <v>35</v>
      </c>
      <c r="D19" s="32">
        <f>'Tables 26-MasterInputs'!F65</f>
        <v>0.02</v>
      </c>
      <c r="E19" s="16">
        <f>'Tables 26-MasterInputs'!G65</f>
        <v>20</v>
      </c>
      <c r="F19" s="45">
        <f>'Tables 26-MasterInputs'!E65</f>
        <v>4.1310000000000001E-3</v>
      </c>
      <c r="G19" s="44">
        <f>'Tables 26-MasterInputs'!F40</f>
        <v>2.75E-2</v>
      </c>
      <c r="H19" s="44"/>
      <c r="I19" s="24">
        <f>E19/'Tables 26-MasterInputs'!$D$12+D19*C19</f>
        <v>0.90000000000000013</v>
      </c>
      <c r="J19" s="24">
        <f>(1000/(1+'Tables 26-MasterInputs'!E40)-(M18+C19-I19))*F19</f>
        <v>2.1140911369849631</v>
      </c>
      <c r="K19" s="14">
        <f t="shared" si="0"/>
        <v>12.697660375598492</v>
      </c>
      <c r="M19" s="14">
        <f t="shared" si="1"/>
        <v>474.43076494281638</v>
      </c>
      <c r="N19" s="14">
        <f t="shared" si="7"/>
        <v>0.74199309538375602</v>
      </c>
      <c r="Q19" s="48">
        <f>'Actuarial balances'!H22</f>
        <v>38593.107087350014</v>
      </c>
      <c r="R19" s="12">
        <f t="shared" si="4"/>
        <v>0.38593107087350015</v>
      </c>
      <c r="S19" s="14">
        <f t="shared" si="5"/>
        <v>0</v>
      </c>
      <c r="T19" s="33">
        <f t="shared" si="6"/>
        <v>0</v>
      </c>
    </row>
    <row r="20" spans="2:21" x14ac:dyDescent="0.25">
      <c r="B20" s="43">
        <f t="shared" si="2"/>
        <v>13</v>
      </c>
      <c r="C20" s="14">
        <f>'Tables 26-MasterInputs'!C41</f>
        <v>35</v>
      </c>
      <c r="D20" s="32">
        <f>'Tables 26-MasterInputs'!F66</f>
        <v>0.02</v>
      </c>
      <c r="E20" s="16">
        <f>'Tables 26-MasterInputs'!G66</f>
        <v>20</v>
      </c>
      <c r="F20" s="45">
        <f>'Tables 26-MasterInputs'!E66</f>
        <v>4.8419999999999999E-3</v>
      </c>
      <c r="G20" s="44">
        <f>'Tables 26-MasterInputs'!F41</f>
        <v>2.75E-2</v>
      </c>
      <c r="H20" s="44"/>
      <c r="I20" s="24">
        <f>E20/'Tables 26-MasterInputs'!$D$12+D20*C20</f>
        <v>0.90000000000000013</v>
      </c>
      <c r="J20" s="24">
        <f>(1000/(1+'Tables 26-MasterInputs'!E41)-(M19+C20-I20))*F20</f>
        <v>2.2615964751712738</v>
      </c>
      <c r="K20" s="14">
        <f t="shared" si="0"/>
        <v>13.922402132860242</v>
      </c>
      <c r="M20" s="14">
        <f t="shared" si="1"/>
        <v>520.19157060050543</v>
      </c>
      <c r="N20" s="14">
        <f t="shared" si="7"/>
        <v>0.72213439940024915</v>
      </c>
      <c r="Q20" s="48">
        <f>'Actuarial balances'!H23</f>
        <v>36850.057124371269</v>
      </c>
      <c r="R20" s="12">
        <f t="shared" si="4"/>
        <v>0.36850057124371272</v>
      </c>
      <c r="S20" s="14">
        <f t="shared" si="5"/>
        <v>0</v>
      </c>
      <c r="T20" s="33">
        <f t="shared" si="6"/>
        <v>0</v>
      </c>
    </row>
    <row r="21" spans="2:21" x14ac:dyDescent="0.25">
      <c r="B21" s="43">
        <f t="shared" si="2"/>
        <v>14</v>
      </c>
      <c r="C21" s="14">
        <f>'Tables 26-MasterInputs'!C42</f>
        <v>35</v>
      </c>
      <c r="D21" s="32">
        <f>'Tables 26-MasterInputs'!F67</f>
        <v>0.02</v>
      </c>
      <c r="E21" s="16">
        <f>'Tables 26-MasterInputs'!G67</f>
        <v>20</v>
      </c>
      <c r="F21" s="45">
        <f>'Tables 26-MasterInputs'!E67</f>
        <v>5.5439999999999994E-3</v>
      </c>
      <c r="G21" s="44">
        <f>'Tables 26-MasterInputs'!F42</f>
        <v>2.75E-2</v>
      </c>
      <c r="H21" s="44"/>
      <c r="I21" s="24">
        <f>E21/'Tables 26-MasterInputs'!$D$12+D21*C21</f>
        <v>0.90000000000000013</v>
      </c>
      <c r="J21" s="24">
        <f>(1000/(1+'Tables 26-MasterInputs'!E42)-(M20+C21-I21))*F21</f>
        <v>2.3357880203956762</v>
      </c>
      <c r="K21" s="14">
        <f t="shared" si="0"/>
        <v>15.178784020953021</v>
      </c>
      <c r="M21" s="14">
        <f t="shared" si="1"/>
        <v>567.13456660106283</v>
      </c>
      <c r="N21" s="14">
        <f t="shared" si="7"/>
        <v>0.70280720136277286</v>
      </c>
      <c r="Q21" s="48">
        <f>'Actuarial balances'!H24</f>
        <v>35158.138341585734</v>
      </c>
      <c r="R21" s="12">
        <f t="shared" si="4"/>
        <v>0.35158138341585732</v>
      </c>
      <c r="S21" s="14">
        <f t="shared" si="5"/>
        <v>0</v>
      </c>
      <c r="T21" s="33">
        <f t="shared" si="6"/>
        <v>0</v>
      </c>
    </row>
    <row r="22" spans="2:21" x14ac:dyDescent="0.25">
      <c r="B22" s="43">
        <f t="shared" si="2"/>
        <v>15</v>
      </c>
      <c r="C22" s="14">
        <f>'Tables 26-MasterInputs'!C43</f>
        <v>35</v>
      </c>
      <c r="D22" s="32">
        <f>'Tables 26-MasterInputs'!F68</f>
        <v>0.02</v>
      </c>
      <c r="E22" s="16">
        <f>'Tables 26-MasterInputs'!G68</f>
        <v>20</v>
      </c>
      <c r="F22" s="45">
        <f>'Tables 26-MasterInputs'!E68</f>
        <v>6.2370000000000004E-3</v>
      </c>
      <c r="G22" s="44">
        <f>'Tables 26-MasterInputs'!F43</f>
        <v>2.75E-2</v>
      </c>
      <c r="H22" s="44"/>
      <c r="I22" s="24">
        <f>E22/'Tables 26-MasterInputs'!$D$12+D22*C22</f>
        <v>0.90000000000000013</v>
      </c>
      <c r="J22" s="24">
        <f>(1000/(1+'Tables 26-MasterInputs'!E43)-(M21+C22-I22))*F22</f>
        <v>2.3349780568896596</v>
      </c>
      <c r="K22" s="14">
        <f t="shared" si="0"/>
        <v>16.469738684964764</v>
      </c>
      <c r="M22" s="14">
        <f t="shared" si="1"/>
        <v>615.36932722913798</v>
      </c>
      <c r="N22" s="14">
        <f t="shared" si="7"/>
        <v>0.68399727626547235</v>
      </c>
      <c r="Q22" s="48">
        <f>'Actuarial balances'!H25</f>
        <v>33517.912745163405</v>
      </c>
      <c r="R22" s="12">
        <f t="shared" si="4"/>
        <v>0.33517912745163403</v>
      </c>
      <c r="S22" s="14">
        <f t="shared" si="5"/>
        <v>0</v>
      </c>
      <c r="T22" s="33">
        <f t="shared" si="6"/>
        <v>0</v>
      </c>
    </row>
    <row r="23" spans="2:21" x14ac:dyDescent="0.25">
      <c r="B23" s="43">
        <f t="shared" si="2"/>
        <v>16</v>
      </c>
      <c r="C23" s="14">
        <f>'Tables 26-MasterInputs'!C44</f>
        <v>35</v>
      </c>
      <c r="D23" s="32">
        <f>'Tables 26-MasterInputs'!F69</f>
        <v>0.02</v>
      </c>
      <c r="E23" s="16">
        <f>'Tables 26-MasterInputs'!G69</f>
        <v>20</v>
      </c>
      <c r="F23" s="45">
        <f>'Tables 26-MasterInputs'!E69</f>
        <v>6.9930000000000001E-3</v>
      </c>
      <c r="G23" s="44">
        <f>'Tables 26-MasterInputs'!F44</f>
        <v>2.75E-2</v>
      </c>
      <c r="H23" s="44"/>
      <c r="I23" s="24">
        <f>E23/'Tables 26-MasterInputs'!$D$12+D23*C23</f>
        <v>0.90000000000000013</v>
      </c>
      <c r="J23" s="24">
        <f>(1000/(1+'Tables 26-MasterInputs'!E44)-(M22+C23-I23))*F23</f>
        <v>2.2807000190768827</v>
      </c>
      <c r="K23" s="14">
        <f t="shared" si="0"/>
        <v>17.797687248276681</v>
      </c>
      <c r="M23" s="14">
        <f t="shared" si="1"/>
        <v>664.9863144583378</v>
      </c>
      <c r="N23" s="14">
        <f t="shared" si="7"/>
        <v>0.66569077982041103</v>
      </c>
      <c r="Q23" s="48">
        <f>'Actuarial balances'!H26</f>
        <v>31927.179420608143</v>
      </c>
      <c r="R23" s="12">
        <f t="shared" si="4"/>
        <v>0.31927179420608143</v>
      </c>
      <c r="S23" s="14">
        <f t="shared" si="5"/>
        <v>0</v>
      </c>
      <c r="T23" s="33">
        <f t="shared" si="6"/>
        <v>0</v>
      </c>
    </row>
    <row r="24" spans="2:21" x14ac:dyDescent="0.25">
      <c r="B24" s="43">
        <f t="shared" si="2"/>
        <v>17</v>
      </c>
      <c r="C24" s="14">
        <f>'Tables 26-MasterInputs'!C45</f>
        <v>35</v>
      </c>
      <c r="D24" s="32">
        <f>'Tables 26-MasterInputs'!F70</f>
        <v>0.02</v>
      </c>
      <c r="E24" s="16">
        <f>'Tables 26-MasterInputs'!G70</f>
        <v>20</v>
      </c>
      <c r="F24" s="45">
        <f>'Tables 26-MasterInputs'!E70</f>
        <v>7.6319999999999999E-3</v>
      </c>
      <c r="G24" s="44">
        <f>'Tables 26-MasterInputs'!F45</f>
        <v>2.75E-2</v>
      </c>
      <c r="H24" s="44"/>
      <c r="I24" s="24">
        <f>E24/'Tables 26-MasterInputs'!$D$12+D24*C24</f>
        <v>0.90000000000000013</v>
      </c>
      <c r="J24" s="24">
        <f>(1000/(1+'Tables 26-MasterInputs'!E45)-(M23+C24-I24))*F24</f>
        <v>2.1104269065905519</v>
      </c>
      <c r="K24" s="14">
        <f t="shared" si="0"/>
        <v>19.166836907673051</v>
      </c>
      <c r="M24" s="14">
        <f t="shared" si="1"/>
        <v>716.14272445942038</v>
      </c>
      <c r="N24" s="14">
        <f t="shared" si="7"/>
        <v>0.64787423826803991</v>
      </c>
      <c r="Q24" s="48">
        <f>'Actuarial balances'!H27</f>
        <v>30390.179461556527</v>
      </c>
      <c r="R24" s="12">
        <f t="shared" si="4"/>
        <v>0.30390179461556527</v>
      </c>
      <c r="S24" s="14">
        <f t="shared" si="5"/>
        <v>0</v>
      </c>
      <c r="T24" s="33">
        <f t="shared" si="6"/>
        <v>0</v>
      </c>
    </row>
    <row r="25" spans="2:21" x14ac:dyDescent="0.25">
      <c r="B25" s="43">
        <f t="shared" si="2"/>
        <v>18</v>
      </c>
      <c r="C25" s="14">
        <f>'Tables 26-MasterInputs'!C46</f>
        <v>35</v>
      </c>
      <c r="D25" s="32">
        <f>'Tables 26-MasterInputs'!F71</f>
        <v>0.02</v>
      </c>
      <c r="E25" s="16">
        <f>'Tables 26-MasterInputs'!G71</f>
        <v>20</v>
      </c>
      <c r="F25" s="45">
        <f>'Tables 26-MasterInputs'!E71</f>
        <v>8.369999999999999E-3</v>
      </c>
      <c r="G25" s="44">
        <f>'Tables 26-MasterInputs'!F46</f>
        <v>2.75E-2</v>
      </c>
      <c r="H25" s="44"/>
      <c r="I25" s="24">
        <f>E25/'Tables 26-MasterInputs'!$D$12+D25*C25</f>
        <v>0.90000000000000013</v>
      </c>
      <c r="J25" s="24">
        <f>(1000/(1+'Tables 26-MasterInputs'!E46)-(M24+C25-I25))*F25</f>
        <v>1.8863220548112374</v>
      </c>
      <c r="K25" s="14">
        <f t="shared" si="0"/>
        <v>20.579801066126752</v>
      </c>
      <c r="M25" s="14">
        <f t="shared" si="1"/>
        <v>768.9362034707359</v>
      </c>
      <c r="N25" s="14">
        <f t="shared" si="7"/>
        <v>0.63053453846037943</v>
      </c>
      <c r="Q25" s="48">
        <f>'Actuarial balances'!H28</f>
        <v>28903.24876086149</v>
      </c>
      <c r="R25" s="12">
        <f t="shared" si="4"/>
        <v>0.28903248760861489</v>
      </c>
      <c r="S25" s="14">
        <f t="shared" si="5"/>
        <v>0</v>
      </c>
      <c r="T25" s="33">
        <f t="shared" si="6"/>
        <v>0</v>
      </c>
    </row>
    <row r="26" spans="2:21" x14ac:dyDescent="0.25">
      <c r="B26" s="43">
        <f t="shared" si="2"/>
        <v>19</v>
      </c>
      <c r="C26" s="14">
        <f>'Tables 26-MasterInputs'!C47</f>
        <v>35</v>
      </c>
      <c r="D26" s="32">
        <f>'Tables 26-MasterInputs'!F72</f>
        <v>0.02</v>
      </c>
      <c r="E26" s="16">
        <f>'Tables 26-MasterInputs'!G72</f>
        <v>20</v>
      </c>
      <c r="F26" s="45">
        <f>'Tables 26-MasterInputs'!E72</f>
        <v>9.1979999999999996E-3</v>
      </c>
      <c r="G26" s="44">
        <f>'Tables 26-MasterInputs'!F47</f>
        <v>2.75E-2</v>
      </c>
      <c r="H26" s="44"/>
      <c r="I26" s="24">
        <f>E26/'Tables 26-MasterInputs'!$D$12+D26*C26</f>
        <v>0.90000000000000013</v>
      </c>
      <c r="J26" s="24">
        <f>(1000/(1+'Tables 26-MasterInputs'!E47)-(M25+C26-I26))*F26</f>
        <v>1.587331537061538</v>
      </c>
      <c r="K26" s="14">
        <f t="shared" si="0"/>
        <v>22.039843978176044</v>
      </c>
      <c r="M26" s="14">
        <f t="shared" si="1"/>
        <v>823.48871591185036</v>
      </c>
      <c r="N26" s="14">
        <f t="shared" si="7"/>
        <v>0.61365891820961493</v>
      </c>
      <c r="Q26" s="48">
        <f>'Actuarial balances'!H29</f>
        <v>27463.543256184465</v>
      </c>
      <c r="R26" s="12">
        <f t="shared" si="4"/>
        <v>0.27463543256184464</v>
      </c>
      <c r="S26" s="14">
        <f t="shared" si="5"/>
        <v>0</v>
      </c>
      <c r="T26" s="33">
        <f t="shared" si="6"/>
        <v>0</v>
      </c>
    </row>
    <row r="27" spans="2:21" ht="15.75" thickBot="1" x14ac:dyDescent="0.3">
      <c r="B27" s="46">
        <f t="shared" si="2"/>
        <v>20</v>
      </c>
      <c r="C27" s="54">
        <f>'Tables 26-MasterInputs'!C48</f>
        <v>35</v>
      </c>
      <c r="D27" s="34">
        <f>'Tables 26-MasterInputs'!F73</f>
        <v>0.02</v>
      </c>
      <c r="E27" s="57">
        <f>'Tables 26-MasterInputs'!G73</f>
        <v>20</v>
      </c>
      <c r="F27" s="47">
        <f>'Tables 26-MasterInputs'!E73</f>
        <v>1.0125E-2</v>
      </c>
      <c r="G27" s="29">
        <f>'Tables 26-MasterInputs'!F48</f>
        <v>2.75E-2</v>
      </c>
      <c r="H27" s="29"/>
      <c r="I27" s="27">
        <f>E27/'Tables 26-MasterInputs'!$D$12+D27*C27</f>
        <v>0.90000000000000013</v>
      </c>
      <c r="J27" s="27">
        <f>(1000/(1+'Tables 26-MasterInputs'!E48)-(M26+C27-I27))*F27</f>
        <v>1.194963031880321</v>
      </c>
      <c r="K27" s="54">
        <f t="shared" si="0"/>
        <v>23.550828204199178</v>
      </c>
      <c r="L27" s="77"/>
      <c r="M27" s="54">
        <f t="shared" si="1"/>
        <v>879.94458108416927</v>
      </c>
      <c r="N27" s="54">
        <f t="shared" si="7"/>
        <v>0.59723495689500228</v>
      </c>
      <c r="O27" s="77"/>
      <c r="P27" s="77"/>
      <c r="Q27" s="51">
        <f>'Actuarial balances'!H30</f>
        <v>0</v>
      </c>
      <c r="R27" s="135">
        <f t="shared" si="4"/>
        <v>0</v>
      </c>
      <c r="S27" s="54">
        <f t="shared" si="5"/>
        <v>0</v>
      </c>
      <c r="T27" s="35">
        <f t="shared" si="6"/>
        <v>0</v>
      </c>
    </row>
    <row r="29" spans="2:21" x14ac:dyDescent="0.25">
      <c r="D29" s="30"/>
    </row>
    <row r="30" spans="2:21" ht="15.75" thickBot="1" x14ac:dyDescent="0.3"/>
    <row r="31" spans="2:21" x14ac:dyDescent="0.25">
      <c r="B31" s="539" t="s">
        <v>292</v>
      </c>
      <c r="C31" s="540"/>
      <c r="D31" s="540"/>
      <c r="E31" s="540"/>
      <c r="F31" s="540"/>
      <c r="G31" s="540"/>
      <c r="H31" s="540"/>
      <c r="I31" s="401"/>
      <c r="J31" s="396"/>
      <c r="K31" s="397"/>
    </row>
    <row r="32" spans="2:21" ht="15.75" thickBot="1" x14ac:dyDescent="0.3">
      <c r="B32" s="536" t="s">
        <v>87</v>
      </c>
      <c r="C32" s="537"/>
      <c r="D32" s="537"/>
      <c r="E32" s="537"/>
      <c r="F32" s="537"/>
      <c r="G32" s="537"/>
      <c r="H32" s="537"/>
      <c r="I32" s="401"/>
      <c r="J32" s="396"/>
      <c r="K32" s="397"/>
    </row>
    <row r="33" spans="2:11" x14ac:dyDescent="0.25">
      <c r="B33" s="58" t="s">
        <v>56</v>
      </c>
      <c r="C33" s="58" t="s">
        <v>57</v>
      </c>
      <c r="D33" s="58" t="s">
        <v>58</v>
      </c>
      <c r="E33" s="58" t="s">
        <v>59</v>
      </c>
      <c r="F33" s="58" t="s">
        <v>60</v>
      </c>
      <c r="G33" s="58" t="s">
        <v>61</v>
      </c>
      <c r="H33" s="394" t="s">
        <v>62</v>
      </c>
      <c r="I33" s="402"/>
      <c r="J33" s="398"/>
      <c r="K33" s="397"/>
    </row>
    <row r="34" spans="2:11" s="7" customFormat="1" ht="60.75" thickBot="1" x14ac:dyDescent="0.3">
      <c r="B34" s="252" t="s">
        <v>89</v>
      </c>
      <c r="C34" s="252" t="s">
        <v>330</v>
      </c>
      <c r="D34" s="252" t="s">
        <v>329</v>
      </c>
      <c r="E34" s="252" t="s">
        <v>71</v>
      </c>
      <c r="F34" s="252" t="s">
        <v>82</v>
      </c>
      <c r="G34" s="252" t="s">
        <v>83</v>
      </c>
      <c r="H34" s="395" t="s">
        <v>328</v>
      </c>
      <c r="I34" s="403"/>
      <c r="J34" s="399"/>
      <c r="K34" s="400"/>
    </row>
    <row r="35" spans="2:11" x14ac:dyDescent="0.25">
      <c r="B35" s="17">
        <f>'[1]Table 2-Persistency Bonus'!B8</f>
        <v>1</v>
      </c>
      <c r="C35" s="31">
        <f>'[1]Table 2-Persistency Bonus'!C14</f>
        <v>35</v>
      </c>
      <c r="D35" s="31">
        <f>'[1]Table 2-Persistency Bonus'!L8</f>
        <v>0</v>
      </c>
      <c r="E35" s="393">
        <f>'[1]Table 2-Persistency Bonus'!G8</f>
        <v>2.75E-2</v>
      </c>
      <c r="F35" s="31">
        <f>'[1]Table 2-Persistency Bonus'!N8</f>
        <v>1</v>
      </c>
      <c r="G35" s="31">
        <f>'[1]Table 2-Persistency Bonus'!O8</f>
        <v>1.5789294483314078</v>
      </c>
      <c r="H35" s="31">
        <f>'[1]Table 2-Persistency Bonus'!P8</f>
        <v>1.6223500081605216</v>
      </c>
      <c r="I35" s="404"/>
      <c r="J35" s="24"/>
      <c r="K35" s="397"/>
    </row>
    <row r="36" spans="2:11" x14ac:dyDescent="0.25">
      <c r="B36" s="22">
        <f>'[1]Table 2-Persistency Bonus'!B9</f>
        <v>2</v>
      </c>
      <c r="C36" s="24">
        <f>'[1]Table 2-Persistency Bonus'!M9</f>
        <v>67.396051563189687</v>
      </c>
      <c r="D36" s="14">
        <f>'[1]Table 2-Persistency Bonus'!L9</f>
        <v>0</v>
      </c>
      <c r="E36" s="392">
        <f>'[1]Table 2-Persistency Bonus'!G9</f>
        <v>2.75E-2</v>
      </c>
      <c r="F36" s="24">
        <f>'[1]Table 2-Persistency Bonus'!N9</f>
        <v>0.97323600973236002</v>
      </c>
      <c r="G36" s="24">
        <f>'[1]Table 2-Persistency Bonus'!O9</f>
        <v>1.5789294483314078</v>
      </c>
      <c r="H36" s="24">
        <f>'[1]Table 2-Persistency Bonus'!P9</f>
        <v>3.2893146415454573</v>
      </c>
      <c r="I36" s="404"/>
      <c r="J36" s="24"/>
      <c r="K36" s="397"/>
    </row>
    <row r="37" spans="2:11" x14ac:dyDescent="0.25">
      <c r="B37" s="22">
        <f>'[1]Table 2-Persistency Bonus'!B10</f>
        <v>3</v>
      </c>
      <c r="C37" s="24">
        <f>'[1]Table 2-Persistency Bonus'!M10</f>
        <v>101.71847874334748</v>
      </c>
      <c r="D37" s="14">
        <f>'[1]Table 2-Persistency Bonus'!L10</f>
        <v>0</v>
      </c>
      <c r="E37" s="392">
        <f>'[1]Table 2-Persistency Bonus'!G10</f>
        <v>2.75E-2</v>
      </c>
      <c r="F37" s="24">
        <f>'[1]Table 2-Persistency Bonus'!N10</f>
        <v>0.94718833063976637</v>
      </c>
      <c r="G37" s="24">
        <f>'[1]Table 2-Persistency Bonus'!O10</f>
        <v>1.5789294483314078</v>
      </c>
      <c r="H37" s="24">
        <f>'[1]Table 2-Persistency Bonus'!P10</f>
        <v>5.0021208023484789</v>
      </c>
      <c r="I37" s="404"/>
      <c r="J37" s="24"/>
      <c r="K37" s="397"/>
    </row>
    <row r="38" spans="2:11" x14ac:dyDescent="0.25">
      <c r="B38" s="22">
        <f>'[1]Table 2-Persistency Bonus'!B11</f>
        <v>4</v>
      </c>
      <c r="C38" s="24">
        <f>'[1]Table 2-Persistency Bonus'!M11</f>
        <v>136.60241837060295</v>
      </c>
      <c r="D38" s="14">
        <f>'[1]Table 2-Persistency Bonus'!L11</f>
        <v>0</v>
      </c>
      <c r="E38" s="392">
        <f>'[1]Table 2-Persistency Bonus'!G11</f>
        <v>2.75E-2</v>
      </c>
      <c r="F38" s="24">
        <f>'[1]Table 2-Persistency Bonus'!N11</f>
        <v>0.92183779137690147</v>
      </c>
      <c r="G38" s="24">
        <f>'[1]Table 2-Persistency Bonus'!O11</f>
        <v>1.5789294483314078</v>
      </c>
      <c r="H38" s="24">
        <f>'[1]Table 2-Persistency Bonus'!P11</f>
        <v>6.7620291325735842</v>
      </c>
      <c r="I38" s="404"/>
      <c r="J38" s="24"/>
      <c r="K38" s="397"/>
    </row>
    <row r="39" spans="2:11" x14ac:dyDescent="0.25">
      <c r="B39" s="22">
        <f>'[1]Table 2-Persistency Bonus'!B12</f>
        <v>5</v>
      </c>
      <c r="C39" s="24">
        <f>'[1]Table 2-Persistency Bonus'!M12</f>
        <v>172.18781079247844</v>
      </c>
      <c r="D39" s="14">
        <f>'[1]Table 2-Persistency Bonus'!L12</f>
        <v>0</v>
      </c>
      <c r="E39" s="392">
        <f>'[1]Table 2-Persistency Bonus'!G12</f>
        <v>2.75E-2</v>
      </c>
      <c r="F39" s="24">
        <f>'[1]Table 2-Persistency Bonus'!N12</f>
        <v>0.89716573370014729</v>
      </c>
      <c r="G39" s="24">
        <f>'[1]Table 2-Persistency Bonus'!O12</f>
        <v>1.5789294483314078</v>
      </c>
      <c r="H39" s="24">
        <f>'[1]Table 2-Persistency Bonus'!P12</f>
        <v>8.5703349418798798</v>
      </c>
      <c r="I39" s="404"/>
      <c r="J39" s="24"/>
      <c r="K39" s="397"/>
    </row>
    <row r="40" spans="2:11" x14ac:dyDescent="0.25">
      <c r="B40" s="22">
        <f>'[1]Table 2-Persistency Bonus'!B13</f>
        <v>6</v>
      </c>
      <c r="C40" s="24">
        <f>'[1]Table 2-Persistency Bonus'!M13</f>
        <v>208.80197430726292</v>
      </c>
      <c r="D40" s="14">
        <f>'[1]Table 2-Persistency Bonus'!L13</f>
        <v>0</v>
      </c>
      <c r="E40" s="392">
        <f>'[1]Table 2-Persistency Bonus'!G13</f>
        <v>2.75E-2</v>
      </c>
      <c r="F40" s="24">
        <f>'[1]Table 2-Persistency Bonus'!N13</f>
        <v>0.87315399873493649</v>
      </c>
      <c r="G40" s="24">
        <f>'[1]Table 2-Persistency Bonus'!O13</f>
        <v>1.5789294483314078</v>
      </c>
      <c r="H40" s="24">
        <f>'[1]Table 2-Persistency Bonus'!P13</f>
        <v>10.428369160942099</v>
      </c>
      <c r="I40" s="404"/>
      <c r="J40" s="24"/>
      <c r="K40" s="397"/>
    </row>
    <row r="41" spans="2:11" x14ac:dyDescent="0.25">
      <c r="B41" s="22">
        <f>'[1]Table 2-Persistency Bonus'!B14</f>
        <v>7</v>
      </c>
      <c r="C41" s="24">
        <f>'[1]Table 2-Persistency Bonus'!M14</f>
        <v>246.53421246975662</v>
      </c>
      <c r="D41" s="14">
        <f>'[1]Table 2-Persistency Bonus'!L14</f>
        <v>0</v>
      </c>
      <c r="E41" s="392">
        <f>'[1]Table 2-Persistency Bonus'!G14</f>
        <v>2.75E-2</v>
      </c>
      <c r="F41" s="24">
        <f>'[1]Table 2-Persistency Bonus'!N14</f>
        <v>0.84978491361064368</v>
      </c>
      <c r="G41" s="24">
        <f>'[1]Table 2-Persistency Bonus'!O14</f>
        <v>1.5789294483314078</v>
      </c>
      <c r="H41" s="24">
        <f>'[1]Table 2-Persistency Bonus'!P14</f>
        <v>12.337499321028529</v>
      </c>
      <c r="I41" s="404"/>
      <c r="J41" s="24"/>
      <c r="K41" s="397"/>
    </row>
    <row r="42" spans="2:11" x14ac:dyDescent="0.25">
      <c r="B42" s="22">
        <f>'[1]Table 2-Persistency Bonus'!B15</f>
        <v>8</v>
      </c>
      <c r="C42" s="24">
        <f>'[1]Table 2-Persistency Bonus'!M15</f>
        <v>285.52243914846565</v>
      </c>
      <c r="D42" s="14">
        <f>'[1]Table 2-Persistency Bonus'!L15</f>
        <v>0</v>
      </c>
      <c r="E42" s="392">
        <f>'[1]Table 2-Persistency Bonus'!G15</f>
        <v>2.75E-2</v>
      </c>
      <c r="F42" s="24">
        <f>'[1]Table 2-Persistency Bonus'!N15</f>
        <v>0.82704127845318109</v>
      </c>
      <c r="G42" s="24">
        <f>'[1]Table 2-Persistency Bonus'!O15</f>
        <v>1.5789294483314078</v>
      </c>
      <c r="H42" s="24">
        <f>'[1]Table 2-Persistency Bonus'!P15</f>
        <v>14.299130560517337</v>
      </c>
      <c r="I42" s="404"/>
      <c r="J42" s="24"/>
      <c r="K42" s="397"/>
    </row>
    <row r="43" spans="2:11" x14ac:dyDescent="0.25">
      <c r="B43" s="22">
        <f>'[1]Table 2-Persistency Bonus'!B16</f>
        <v>9</v>
      </c>
      <c r="C43" s="24">
        <f>'[1]Table 2-Persistency Bonus'!M16</f>
        <v>325.89658757985598</v>
      </c>
      <c r="D43" s="14">
        <f>'[1]Table 2-Persistency Bonus'!L16</f>
        <v>0</v>
      </c>
      <c r="E43" s="392">
        <f>'[1]Table 2-Persistency Bonus'!G16</f>
        <v>2.75E-2</v>
      </c>
      <c r="F43" s="24">
        <f>'[1]Table 2-Persistency Bonus'!N16</f>
        <v>0.80490635372572361</v>
      </c>
      <c r="G43" s="24">
        <f>'[1]Table 2-Persistency Bonus'!O16</f>
        <v>1.5789294483314078</v>
      </c>
      <c r="H43" s="24">
        <f>'[1]Table 2-Persistency Bonus'!P16</f>
        <v>16.314706659092089</v>
      </c>
      <c r="I43" s="404"/>
      <c r="J43" s="24"/>
      <c r="K43" s="397"/>
    </row>
    <row r="44" spans="2:11" ht="15.75" thickBot="1" x14ac:dyDescent="0.3">
      <c r="B44" s="26">
        <f>'[1]Table 2-Persistency Bonus'!B17</f>
        <v>10</v>
      </c>
      <c r="C44" s="27">
        <f>'[1]Table 2-Persistency Bonus'!M17</f>
        <v>386.0999331079305</v>
      </c>
      <c r="D44" s="54">
        <f>'[1]Table 2-Persistency Bonus'!L17</f>
        <v>18.385711100377645</v>
      </c>
      <c r="E44" s="391">
        <f>'[1]Table 2-Persistency Bonus'!G17</f>
        <v>2.75E-2</v>
      </c>
      <c r="F44" s="27">
        <f>'[1]Table 2-Persistency Bonus'!N17</f>
        <v>0.78336384790824676</v>
      </c>
      <c r="G44" s="27">
        <f>'[1]Table 2-Persistency Bonus'!O17</f>
        <v>1.5789294483314078</v>
      </c>
      <c r="H44" s="27">
        <f>'[1]Table 2-Persistency Bonus'!P17</f>
        <v>18.385711100377645</v>
      </c>
      <c r="I44" s="404"/>
      <c r="J44" s="24"/>
      <c r="K44" s="397"/>
    </row>
    <row r="45" spans="2:11" x14ac:dyDescent="0.25">
      <c r="I45" s="397"/>
      <c r="J45" s="397"/>
      <c r="K45" s="397"/>
    </row>
  </sheetData>
  <mergeCells count="3">
    <mergeCell ref="C5:P5"/>
    <mergeCell ref="B31:H31"/>
    <mergeCell ref="B32:H32"/>
  </mergeCells>
  <phoneticPr fontId="31" type="noConversion"/>
  <pageMargins left="0.7" right="0.7" top="0.75" bottom="0.75" header="0.3" footer="0.3"/>
  <pageSetup orientation="portrait" horizontalDpi="1200" verticalDpi="1200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FF27A-6DF2-47EF-B595-4456CFE88264}">
  <sheetPr codeName="Sheet6"/>
  <dimension ref="D1:G8"/>
  <sheetViews>
    <sheetView showGridLines="0" topLeftCell="C1" workbookViewId="0">
      <selection activeCell="D5" sqref="D5:G8"/>
    </sheetView>
  </sheetViews>
  <sheetFormatPr defaultRowHeight="15" x14ac:dyDescent="0.25"/>
  <cols>
    <col min="3" max="3" width="0.7109375" customWidth="1"/>
    <col min="4" max="4" width="19.42578125" customWidth="1"/>
  </cols>
  <sheetData>
    <row r="1" spans="4:7" x14ac:dyDescent="0.25">
      <c r="D1" s="5" t="s">
        <v>278</v>
      </c>
    </row>
    <row r="2" spans="4:7" x14ac:dyDescent="0.25">
      <c r="D2" s="5" t="s">
        <v>46</v>
      </c>
    </row>
    <row r="3" spans="4:7" x14ac:dyDescent="0.25">
      <c r="D3" s="5" t="s">
        <v>91</v>
      </c>
    </row>
    <row r="4" spans="4:7" ht="15.75" thickBot="1" x14ac:dyDescent="0.3"/>
    <row r="5" spans="4:7" x14ac:dyDescent="0.25">
      <c r="D5" s="546" t="s">
        <v>278</v>
      </c>
      <c r="E5" s="547"/>
      <c r="F5" s="547"/>
      <c r="G5" s="548"/>
    </row>
    <row r="6" spans="4:7" ht="15.75" thickBot="1" x14ac:dyDescent="0.3">
      <c r="D6" s="543" t="s">
        <v>92</v>
      </c>
      <c r="E6" s="544"/>
      <c r="F6" s="544"/>
      <c r="G6" s="545"/>
    </row>
    <row r="7" spans="4:7" ht="15.75" thickBot="1" x14ac:dyDescent="0.3">
      <c r="D7" s="137" t="s">
        <v>93</v>
      </c>
      <c r="E7" s="138">
        <v>1</v>
      </c>
      <c r="F7" s="138">
        <v>2</v>
      </c>
      <c r="G7" s="138" t="s">
        <v>94</v>
      </c>
    </row>
    <row r="8" spans="4:7" ht="15.75" thickBot="1" x14ac:dyDescent="0.3">
      <c r="D8" s="139" t="s">
        <v>95</v>
      </c>
      <c r="E8" s="140">
        <v>200</v>
      </c>
      <c r="F8" s="140">
        <v>100</v>
      </c>
      <c r="G8" s="140">
        <v>50</v>
      </c>
    </row>
  </sheetData>
  <mergeCells count="2">
    <mergeCell ref="D6:G6"/>
    <mergeCell ref="D5:G5"/>
  </mergeCells>
  <pageMargins left="0.7" right="0.7" top="0.75" bottom="0.75" header="0.3" footer="0.3"/>
  <pageSetup orientation="portrait" r:id="rId1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32A01-91D7-044B-B316-651BAC6656BB}">
  <sheetPr codeName="Sheet7"/>
  <dimension ref="A1:G32"/>
  <sheetViews>
    <sheetView showGridLines="0" workbookViewId="0">
      <selection activeCell="L17" sqref="L17"/>
    </sheetView>
  </sheetViews>
  <sheetFormatPr defaultColWidth="11.5703125" defaultRowHeight="15" x14ac:dyDescent="0.25"/>
  <cols>
    <col min="3" max="3" width="16.7109375" customWidth="1"/>
    <col min="4" max="4" width="11.28515625" customWidth="1"/>
    <col min="5" max="5" width="12.28515625" bestFit="1" customWidth="1"/>
    <col min="6" max="7" width="13.7109375" bestFit="1" customWidth="1"/>
  </cols>
  <sheetData>
    <row r="1" spans="1:7" x14ac:dyDescent="0.25">
      <c r="A1" s="5" t="s">
        <v>90</v>
      </c>
    </row>
    <row r="2" spans="1:7" x14ac:dyDescent="0.25">
      <c r="A2" s="5" t="s">
        <v>46</v>
      </c>
    </row>
    <row r="3" spans="1:7" x14ac:dyDescent="0.25">
      <c r="A3" s="5" t="s">
        <v>293</v>
      </c>
    </row>
    <row r="5" spans="1:7" ht="15.75" thickBot="1" x14ac:dyDescent="0.3"/>
    <row r="6" spans="1:7" x14ac:dyDescent="0.25">
      <c r="A6" s="549" t="s">
        <v>90</v>
      </c>
      <c r="B6" s="549"/>
      <c r="C6" s="549"/>
      <c r="D6" s="549"/>
      <c r="E6" s="549"/>
      <c r="F6" s="549"/>
      <c r="G6" s="549"/>
    </row>
    <row r="7" spans="1:7" ht="15.75" thickBot="1" x14ac:dyDescent="0.3">
      <c r="A7" s="550" t="s">
        <v>293</v>
      </c>
      <c r="B7" s="550"/>
      <c r="C7" s="550"/>
      <c r="D7" s="550"/>
      <c r="E7" s="550"/>
      <c r="F7" s="550"/>
      <c r="G7" s="550"/>
    </row>
    <row r="8" spans="1:7" x14ac:dyDescent="0.25">
      <c r="A8" s="61">
        <v>-1</v>
      </c>
      <c r="B8" s="61">
        <f>A8-1</f>
        <v>-2</v>
      </c>
      <c r="C8" s="61">
        <f>B8-1</f>
        <v>-3</v>
      </c>
      <c r="D8" s="61">
        <f t="shared" ref="D8:G8" si="0">C8-1</f>
        <v>-4</v>
      </c>
      <c r="E8" s="61">
        <f t="shared" si="0"/>
        <v>-5</v>
      </c>
      <c r="F8" s="61">
        <f t="shared" si="0"/>
        <v>-6</v>
      </c>
      <c r="G8" s="61">
        <f t="shared" si="0"/>
        <v>-7</v>
      </c>
    </row>
    <row r="9" spans="1:7" ht="13.9" customHeight="1" x14ac:dyDescent="0.25">
      <c r="A9" s="551" t="s">
        <v>89</v>
      </c>
      <c r="B9" s="551" t="s">
        <v>96</v>
      </c>
      <c r="C9" s="551" t="s">
        <v>97</v>
      </c>
      <c r="D9" s="551" t="s">
        <v>98</v>
      </c>
      <c r="E9" s="63"/>
      <c r="F9" s="551" t="s">
        <v>36</v>
      </c>
      <c r="G9" s="551" t="s">
        <v>293</v>
      </c>
    </row>
    <row r="10" spans="1:7" ht="30.75" thickBot="1" x14ac:dyDescent="0.3">
      <c r="A10" s="552"/>
      <c r="B10" s="552"/>
      <c r="C10" s="552"/>
      <c r="D10" s="552"/>
      <c r="E10" s="56" t="s">
        <v>99</v>
      </c>
      <c r="F10" s="552"/>
      <c r="G10" s="552"/>
    </row>
    <row r="11" spans="1:7" x14ac:dyDescent="0.25">
      <c r="A11" s="17"/>
      <c r="B11" s="18"/>
      <c r="C11" s="18"/>
      <c r="D11" s="19">
        <f>'Actuarial balances'!H10</f>
        <v>100000</v>
      </c>
      <c r="E11" s="18"/>
      <c r="F11" s="20"/>
      <c r="G11" s="21"/>
    </row>
    <row r="12" spans="1:7" x14ac:dyDescent="0.25">
      <c r="A12" s="22">
        <v>1</v>
      </c>
      <c r="B12" s="24">
        <v>200</v>
      </c>
      <c r="C12" s="24">
        <f>(B12-$B$14)*D11/D$11</f>
        <v>150</v>
      </c>
      <c r="D12" s="8">
        <f>'Actuarial balances'!H11</f>
        <v>84932</v>
      </c>
      <c r="E12" s="62">
        <f>(G11+C12)/SUM(D11:D$31)</f>
        <v>1.5307106336763442E-4</v>
      </c>
      <c r="F12" s="24">
        <f>E12*D11</f>
        <v>15.307106336763441</v>
      </c>
      <c r="G12" s="25">
        <f t="shared" ref="G12:G31" si="1">G11+C12-F12</f>
        <v>134.69289366323656</v>
      </c>
    </row>
    <row r="13" spans="1:7" x14ac:dyDescent="0.25">
      <c r="A13" s="22">
        <f>A12+1</f>
        <v>2</v>
      </c>
      <c r="B13" s="24">
        <v>100</v>
      </c>
      <c r="C13" s="24">
        <f t="shared" ref="C13:C31" si="2">(B13-$B$14)*D12/D$11</f>
        <v>42.466000000000001</v>
      </c>
      <c r="D13" s="8">
        <f>'Actuarial balances'!H12</f>
        <v>74657.945823999995</v>
      </c>
      <c r="E13" s="62">
        <f>(G12+C13)/SUM(D12:D$31)</f>
        <v>2.0133133605300903E-4</v>
      </c>
      <c r="F13" s="24">
        <f t="shared" ref="F13:F31" si="3">E13*D12</f>
        <v>17.099473033654164</v>
      </c>
      <c r="G13" s="25">
        <f t="shared" si="1"/>
        <v>160.05942062958241</v>
      </c>
    </row>
    <row r="14" spans="1:7" x14ac:dyDescent="0.25">
      <c r="A14" s="22">
        <f t="shared" ref="A14:A30" si="4">A13+1</f>
        <v>3</v>
      </c>
      <c r="B14" s="24">
        <v>50</v>
      </c>
      <c r="C14" s="24">
        <f t="shared" si="2"/>
        <v>0</v>
      </c>
      <c r="D14" s="8">
        <f>'Actuarial balances'!H13</f>
        <v>67096.066465324504</v>
      </c>
      <c r="E14" s="62">
        <f>(G13+C14)/SUM(D13:D$31)</f>
        <v>2.01331336053009E-4</v>
      </c>
      <c r="F14" s="24">
        <f t="shared" si="3"/>
        <v>15.030983979719084</v>
      </c>
      <c r="G14" s="25">
        <f t="shared" si="1"/>
        <v>145.02843664986332</v>
      </c>
    </row>
    <row r="15" spans="1:7" x14ac:dyDescent="0.25">
      <c r="A15" s="22">
        <f t="shared" si="4"/>
        <v>4</v>
      </c>
      <c r="B15" s="24">
        <v>50</v>
      </c>
      <c r="C15" s="24">
        <f t="shared" si="2"/>
        <v>0</v>
      </c>
      <c r="D15" s="8">
        <f>'Actuarial balances'!H14</f>
        <v>60953.012294418608</v>
      </c>
      <c r="E15" s="62">
        <f>(G14+C15)/SUM(D14:D$31)</f>
        <v>2.0133133605300903E-4</v>
      </c>
      <c r="F15" s="24">
        <f t="shared" si="3"/>
        <v>13.508540705365277</v>
      </c>
      <c r="G15" s="25">
        <f t="shared" si="1"/>
        <v>131.51989594449805</v>
      </c>
    </row>
    <row r="16" spans="1:7" x14ac:dyDescent="0.25">
      <c r="A16" s="22">
        <f t="shared" si="4"/>
        <v>5</v>
      </c>
      <c r="B16" s="24">
        <v>50</v>
      </c>
      <c r="C16" s="24">
        <f t="shared" si="2"/>
        <v>0</v>
      </c>
      <c r="D16" s="8">
        <f>'Actuarial balances'!H15</f>
        <v>55967.982374522042</v>
      </c>
      <c r="E16" s="62">
        <f>(G15+C16)/SUM(D15:D$31)</f>
        <v>2.0133133605300903E-4</v>
      </c>
      <c r="F16" s="24">
        <f t="shared" si="3"/>
        <v>12.271751401690784</v>
      </c>
      <c r="G16" s="25">
        <f t="shared" si="1"/>
        <v>119.24814454280727</v>
      </c>
    </row>
    <row r="17" spans="1:7" x14ac:dyDescent="0.25">
      <c r="A17" s="22">
        <f t="shared" si="4"/>
        <v>6</v>
      </c>
      <c r="B17" s="24">
        <v>50</v>
      </c>
      <c r="C17" s="24">
        <f t="shared" si="2"/>
        <v>0</v>
      </c>
      <c r="D17" s="8">
        <f>'Actuarial balances'!H16</f>
        <v>51934.672111895059</v>
      </c>
      <c r="E17" s="62">
        <f>(G16+C17)/SUM(D16:D$31)</f>
        <v>2.01331336053009E-4</v>
      </c>
      <c r="F17" s="24">
        <f t="shared" si="3"/>
        <v>11.268108667653783</v>
      </c>
      <c r="G17" s="25">
        <f t="shared" si="1"/>
        <v>107.98003587515349</v>
      </c>
    </row>
    <row r="18" spans="1:7" x14ac:dyDescent="0.25">
      <c r="A18" s="22">
        <f t="shared" si="4"/>
        <v>7</v>
      </c>
      <c r="B18" s="24">
        <v>50</v>
      </c>
      <c r="C18" s="24">
        <f t="shared" si="2"/>
        <v>0</v>
      </c>
      <c r="D18" s="8">
        <f>'Actuarial balances'!H17</f>
        <v>48695.080747964843</v>
      </c>
      <c r="E18" s="62">
        <f>(G17+C18)/SUM(D17:D$31)</f>
        <v>2.01331336053009E-4</v>
      </c>
      <c r="F18" s="24">
        <f t="shared" si="3"/>
        <v>10.45607692376278</v>
      </c>
      <c r="G18" s="25">
        <f t="shared" si="1"/>
        <v>97.523958951390711</v>
      </c>
    </row>
    <row r="19" spans="1:7" x14ac:dyDescent="0.25">
      <c r="A19" s="22">
        <f t="shared" si="4"/>
        <v>8</v>
      </c>
      <c r="B19" s="24">
        <v>50</v>
      </c>
      <c r="C19" s="24">
        <f t="shared" si="2"/>
        <v>0</v>
      </c>
      <c r="D19" s="8">
        <f>'Actuarial balances'!H18</f>
        <v>46129.409985975697</v>
      </c>
      <c r="E19" s="62">
        <f>(G18+C19)/SUM(D18:D$31)</f>
        <v>2.0133133605300895E-4</v>
      </c>
      <c r="F19" s="24">
        <f t="shared" si="3"/>
        <v>9.8038456661969153</v>
      </c>
      <c r="G19" s="25">
        <f t="shared" si="1"/>
        <v>87.72011328519379</v>
      </c>
    </row>
    <row r="20" spans="1:7" x14ac:dyDescent="0.25">
      <c r="A20" s="22">
        <f t="shared" si="4"/>
        <v>9</v>
      </c>
      <c r="B20" s="24">
        <v>50</v>
      </c>
      <c r="C20" s="24">
        <f t="shared" si="2"/>
        <v>0</v>
      </c>
      <c r="D20" s="8">
        <f>'Actuarial balances'!H19</f>
        <v>44146.509620082536</v>
      </c>
      <c r="E20" s="62">
        <f>(G19+C20)/SUM(D19:D$31)</f>
        <v>2.0133133605300898E-4</v>
      </c>
      <c r="F20" s="24">
        <f t="shared" si="3"/>
        <v>9.2872957438135018</v>
      </c>
      <c r="G20" s="25">
        <f t="shared" si="1"/>
        <v>78.432817541380288</v>
      </c>
    </row>
    <row r="21" spans="1:7" x14ac:dyDescent="0.25">
      <c r="A21" s="22">
        <f t="shared" si="4"/>
        <v>10</v>
      </c>
      <c r="B21" s="24">
        <v>50</v>
      </c>
      <c r="C21" s="24">
        <f t="shared" si="2"/>
        <v>0</v>
      </c>
      <c r="D21" s="8">
        <f>'Actuarial balances'!H20</f>
        <v>42234.435995417516</v>
      </c>
      <c r="E21" s="62">
        <f>(G20+C21)/SUM(D20:D$31)</f>
        <v>2.0133133605300898E-4</v>
      </c>
      <c r="F21" s="24">
        <f t="shared" si="3"/>
        <v>8.8880757638882297</v>
      </c>
      <c r="G21" s="25">
        <f t="shared" si="1"/>
        <v>69.544741777492064</v>
      </c>
    </row>
    <row r="22" spans="1:7" x14ac:dyDescent="0.25">
      <c r="A22" s="22">
        <f t="shared" si="4"/>
        <v>11</v>
      </c>
      <c r="B22" s="24">
        <v>50</v>
      </c>
      <c r="C22" s="24">
        <f t="shared" si="2"/>
        <v>0</v>
      </c>
      <c r="D22" s="8">
        <f>'Actuarial balances'!H21</f>
        <v>40386.527376648417</v>
      </c>
      <c r="E22" s="62">
        <f>(G21+C22)/SUM(D21:D$31)</f>
        <v>2.01331336053009E-4</v>
      </c>
      <c r="F22" s="24">
        <f t="shared" si="3"/>
        <v>8.5031154264027045</v>
      </c>
      <c r="G22" s="25">
        <f t="shared" si="1"/>
        <v>61.041626351089363</v>
      </c>
    </row>
    <row r="23" spans="1:7" x14ac:dyDescent="0.25">
      <c r="A23" s="22">
        <f t="shared" si="4"/>
        <v>12</v>
      </c>
      <c r="B23" s="24">
        <v>50</v>
      </c>
      <c r="C23" s="24">
        <f t="shared" si="2"/>
        <v>0</v>
      </c>
      <c r="D23" s="8">
        <f>'Actuarial balances'!H22</f>
        <v>38593.107087350014</v>
      </c>
      <c r="E23" s="62">
        <f>(G22+C23)/SUM(D22:D$31)</f>
        <v>2.0133133605300903E-4</v>
      </c>
      <c r="F23" s="24">
        <f t="shared" si="3"/>
        <v>8.1310735152820524</v>
      </c>
      <c r="G23" s="25">
        <f t="shared" si="1"/>
        <v>52.910552835807309</v>
      </c>
    </row>
    <row r="24" spans="1:7" x14ac:dyDescent="0.25">
      <c r="A24" s="22">
        <f t="shared" si="4"/>
        <v>13</v>
      </c>
      <c r="B24" s="24">
        <v>50</v>
      </c>
      <c r="C24" s="24">
        <f t="shared" si="2"/>
        <v>0</v>
      </c>
      <c r="D24" s="8">
        <f>'Actuarial balances'!H23</f>
        <v>36850.057124371269</v>
      </c>
      <c r="E24" s="62">
        <f>(G23+C24)/SUM(D23:D$31)</f>
        <v>2.01331336053009E-4</v>
      </c>
      <c r="F24" s="24">
        <f t="shared" si="3"/>
        <v>7.770001812333029</v>
      </c>
      <c r="G24" s="25">
        <f t="shared" si="1"/>
        <v>45.140551023474281</v>
      </c>
    </row>
    <row r="25" spans="1:7" x14ac:dyDescent="0.25">
      <c r="A25" s="22">
        <f t="shared" si="4"/>
        <v>14</v>
      </c>
      <c r="B25" s="24">
        <v>50</v>
      </c>
      <c r="C25" s="24">
        <f t="shared" si="2"/>
        <v>0</v>
      </c>
      <c r="D25" s="8">
        <f>'Actuarial balances'!H24</f>
        <v>35158.138341585734</v>
      </c>
      <c r="E25" s="62">
        <f>(G24+C25)/SUM(D24:D$31)</f>
        <v>2.01331336053009E-4</v>
      </c>
      <c r="F25" s="24">
        <f t="shared" si="3"/>
        <v>7.4190712344793708</v>
      </c>
      <c r="G25" s="25">
        <f t="shared" si="1"/>
        <v>37.721479788994912</v>
      </c>
    </row>
    <row r="26" spans="1:7" x14ac:dyDescent="0.25">
      <c r="A26" s="22">
        <f t="shared" si="4"/>
        <v>15</v>
      </c>
      <c r="B26" s="24">
        <v>50</v>
      </c>
      <c r="C26" s="24">
        <f t="shared" si="2"/>
        <v>0</v>
      </c>
      <c r="D26" s="8">
        <f>'Actuarial balances'!H25</f>
        <v>33517.912745163405</v>
      </c>
      <c r="E26" s="62">
        <f>(G25+C26)/SUM(D25:D$31)</f>
        <v>2.0133133605300903E-4</v>
      </c>
      <c r="F26" s="24">
        <f t="shared" si="3"/>
        <v>7.078434965447979</v>
      </c>
      <c r="G26" s="25">
        <f t="shared" si="1"/>
        <v>30.643044823546933</v>
      </c>
    </row>
    <row r="27" spans="1:7" x14ac:dyDescent="0.25">
      <c r="A27" s="22">
        <f t="shared" si="4"/>
        <v>16</v>
      </c>
      <c r="B27" s="24">
        <v>50</v>
      </c>
      <c r="C27" s="24">
        <f t="shared" si="2"/>
        <v>0</v>
      </c>
      <c r="D27" s="8">
        <f>'Actuarial balances'!H26</f>
        <v>31927.179420608143</v>
      </c>
      <c r="E27" s="62">
        <f>(G26+C27)/SUM(D26:D$31)</f>
        <v>2.0133133605300903E-4</v>
      </c>
      <c r="F27" s="24">
        <f t="shared" si="3"/>
        <v>6.7482061546919283</v>
      </c>
      <c r="G27" s="25">
        <f t="shared" si="1"/>
        <v>23.894838668855005</v>
      </c>
    </row>
    <row r="28" spans="1:7" x14ac:dyDescent="0.25">
      <c r="A28" s="22">
        <f t="shared" si="4"/>
        <v>17</v>
      </c>
      <c r="B28" s="24">
        <v>50</v>
      </c>
      <c r="C28" s="24">
        <f t="shared" si="2"/>
        <v>0</v>
      </c>
      <c r="D28" s="8">
        <f>'Actuarial balances'!H27</f>
        <v>30390.179461556527</v>
      </c>
      <c r="E28" s="62">
        <f>(G27+C28)/SUM(D27:D$31)</f>
        <v>2.01331336053009E-4</v>
      </c>
      <c r="F28" s="24">
        <f t="shared" si="3"/>
        <v>6.4279416891551717</v>
      </c>
      <c r="G28" s="25">
        <f t="shared" si="1"/>
        <v>17.466896979699833</v>
      </c>
    </row>
    <row r="29" spans="1:7" x14ac:dyDescent="0.25">
      <c r="A29" s="22">
        <f t="shared" si="4"/>
        <v>18</v>
      </c>
      <c r="B29" s="24">
        <v>50</v>
      </c>
      <c r="C29" s="24">
        <f t="shared" si="2"/>
        <v>0</v>
      </c>
      <c r="D29" s="8">
        <f>'Actuarial balances'!H28</f>
        <v>28903.24876086149</v>
      </c>
      <c r="E29" s="62">
        <f>(G28+C29)/SUM(D28:D$31)</f>
        <v>2.0133133605300898E-4</v>
      </c>
      <c r="F29" s="24">
        <f t="shared" si="3"/>
        <v>6.1184954338858883</v>
      </c>
      <c r="G29" s="25">
        <f t="shared" si="1"/>
        <v>11.348401545813944</v>
      </c>
    </row>
    <row r="30" spans="1:7" x14ac:dyDescent="0.25">
      <c r="A30" s="22">
        <f t="shared" si="4"/>
        <v>19</v>
      </c>
      <c r="B30" s="24">
        <v>50</v>
      </c>
      <c r="C30" s="24">
        <f t="shared" si="2"/>
        <v>0</v>
      </c>
      <c r="D30" s="8">
        <f>'Actuarial balances'!H29</f>
        <v>27463.543256184465</v>
      </c>
      <c r="E30" s="62">
        <f>(G29+C30)/SUM(D29:D$31)</f>
        <v>2.01331336053009E-4</v>
      </c>
      <c r="F30" s="24">
        <f t="shared" si="3"/>
        <v>5.8191296892967204</v>
      </c>
      <c r="G30" s="25">
        <f t="shared" si="1"/>
        <v>5.5292718565172239</v>
      </c>
    </row>
    <row r="31" spans="1:7" ht="15.75" thickBot="1" x14ac:dyDescent="0.3">
      <c r="A31" s="22">
        <f>A30+1</f>
        <v>20</v>
      </c>
      <c r="B31" s="24">
        <v>50</v>
      </c>
      <c r="C31" s="24">
        <f t="shared" si="2"/>
        <v>0</v>
      </c>
      <c r="D31" s="8">
        <f>'Actuarial balances'!H30</f>
        <v>0</v>
      </c>
      <c r="E31" s="62">
        <f>(G30+C31)/SUM(D30:D$31)</f>
        <v>2.01331336053009E-4</v>
      </c>
      <c r="F31" s="24">
        <f t="shared" si="3"/>
        <v>5.5292718565172239</v>
      </c>
      <c r="G31" s="25">
        <f t="shared" si="1"/>
        <v>0</v>
      </c>
    </row>
    <row r="32" spans="1:7" ht="15.75" thickBot="1" x14ac:dyDescent="0.3">
      <c r="A32" s="36" t="s">
        <v>43</v>
      </c>
      <c r="B32" s="59">
        <f t="shared" ref="B32:F32" si="5">SUM(B11:B31)</f>
        <v>1200</v>
      </c>
      <c r="C32" s="59">
        <f t="shared" si="5"/>
        <v>192.46600000000001</v>
      </c>
      <c r="D32" s="37">
        <f t="shared" si="5"/>
        <v>979937.00899393007</v>
      </c>
      <c r="E32" s="64"/>
      <c r="F32" s="59">
        <f t="shared" si="5"/>
        <v>192.46600000000001</v>
      </c>
      <c r="G32" s="39"/>
    </row>
  </sheetData>
  <mergeCells count="8">
    <mergeCell ref="A6:G6"/>
    <mergeCell ref="A7:G7"/>
    <mergeCell ref="D9:D10"/>
    <mergeCell ref="A9:A10"/>
    <mergeCell ref="B9:B10"/>
    <mergeCell ref="C9:C10"/>
    <mergeCell ref="G9:G10"/>
    <mergeCell ref="F9:F10"/>
  </mergeCells>
  <pageMargins left="0.7" right="0.7" top="0.75" bottom="0.75" header="0.3" footer="0.3"/>
  <pageSetup orientation="portrait" r:id="rId1"/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43AC1-7B12-3E47-A47F-A859E567DA3E}">
  <sheetPr codeName="Sheet8"/>
  <dimension ref="A1:N118"/>
  <sheetViews>
    <sheetView showGridLines="0" topLeftCell="A88" workbookViewId="0">
      <selection activeCell="M103" sqref="M103"/>
    </sheetView>
  </sheetViews>
  <sheetFormatPr defaultColWidth="8.7109375" defaultRowHeight="15" x14ac:dyDescent="0.25"/>
  <cols>
    <col min="1" max="1" width="16.5703125" bestFit="1" customWidth="1"/>
    <col min="2" max="2" width="6.42578125" style="250" customWidth="1"/>
    <col min="3" max="4" width="8.85546875" customWidth="1"/>
    <col min="5" max="6" width="8.5703125" customWidth="1"/>
    <col min="7" max="7" width="8.42578125" customWidth="1"/>
    <col min="8" max="8" width="7.28515625" customWidth="1"/>
    <col min="9" max="9" width="9.140625" customWidth="1"/>
    <col min="10" max="10" width="8.7109375" customWidth="1"/>
    <col min="11" max="11" width="8.42578125" customWidth="1"/>
    <col min="12" max="12" width="8" customWidth="1"/>
    <col min="13" max="13" width="9.140625" customWidth="1"/>
    <col min="14" max="15" width="10.7109375" customWidth="1"/>
  </cols>
  <sheetData>
    <row r="1" spans="1:10" x14ac:dyDescent="0.25">
      <c r="A1" s="5" t="s">
        <v>294</v>
      </c>
      <c r="B1" s="256"/>
    </row>
    <row r="2" spans="1:10" x14ac:dyDescent="0.25">
      <c r="A2" s="5" t="s">
        <v>46</v>
      </c>
      <c r="B2" s="256"/>
    </row>
    <row r="3" spans="1:10" x14ac:dyDescent="0.25">
      <c r="A3" s="5" t="s">
        <v>100</v>
      </c>
    </row>
    <row r="5" spans="1:10" x14ac:dyDescent="0.25">
      <c r="A5" t="s">
        <v>101</v>
      </c>
      <c r="C5" s="4">
        <f>'Tables 26-MasterInputs'!D11</f>
        <v>1000</v>
      </c>
    </row>
    <row r="6" spans="1:10" x14ac:dyDescent="0.25">
      <c r="A6" t="s">
        <v>102</v>
      </c>
      <c r="C6" s="4">
        <f>'Tables 26-MasterInputs'!D12</f>
        <v>100</v>
      </c>
    </row>
    <row r="7" spans="1:10" x14ac:dyDescent="0.25">
      <c r="A7" t="s">
        <v>103</v>
      </c>
      <c r="C7" s="4">
        <f>'Tables 26-MasterInputs'!D14</f>
        <v>100000</v>
      </c>
    </row>
    <row r="8" spans="1:10" x14ac:dyDescent="0.25">
      <c r="A8" t="s">
        <v>104</v>
      </c>
      <c r="C8" s="4">
        <f>'Tables 26-MasterInputs'!D15</f>
        <v>100000</v>
      </c>
    </row>
    <row r="9" spans="1:10" x14ac:dyDescent="0.25">
      <c r="C9" s="4"/>
    </row>
    <row r="10" spans="1:10" ht="15.75" thickBot="1" x14ac:dyDescent="0.3"/>
    <row r="11" spans="1:10" x14ac:dyDescent="0.25">
      <c r="B11" s="565" t="s">
        <v>295</v>
      </c>
      <c r="C11" s="566"/>
      <c r="D11" s="566"/>
      <c r="E11" s="566"/>
      <c r="F11" s="566"/>
      <c r="G11" s="566"/>
      <c r="H11" s="566"/>
      <c r="I11" s="566"/>
      <c r="J11" s="567"/>
    </row>
    <row r="12" spans="1:10" ht="15.75" thickBot="1" x14ac:dyDescent="0.3">
      <c r="B12" s="568" t="s">
        <v>105</v>
      </c>
      <c r="C12" s="569"/>
      <c r="D12" s="569"/>
      <c r="E12" s="569"/>
      <c r="F12" s="569"/>
      <c r="G12" s="569"/>
      <c r="H12" s="569"/>
      <c r="I12" s="569"/>
      <c r="J12" s="570"/>
    </row>
    <row r="13" spans="1:10" x14ac:dyDescent="0.25">
      <c r="B13" s="257"/>
      <c r="C13" s="257">
        <f>B13-1</f>
        <v>-1</v>
      </c>
      <c r="D13" s="257">
        <f t="shared" ref="D13:J13" si="0">C13-1</f>
        <v>-2</v>
      </c>
      <c r="E13" s="257">
        <f t="shared" si="0"/>
        <v>-3</v>
      </c>
      <c r="F13" s="257">
        <f t="shared" si="0"/>
        <v>-4</v>
      </c>
      <c r="G13" s="257">
        <f t="shared" si="0"/>
        <v>-5</v>
      </c>
      <c r="H13" s="257">
        <f t="shared" si="0"/>
        <v>-6</v>
      </c>
      <c r="I13" s="257">
        <f t="shared" si="0"/>
        <v>-7</v>
      </c>
      <c r="J13" s="257">
        <f t="shared" si="0"/>
        <v>-8</v>
      </c>
    </row>
    <row r="14" spans="1:10" s="40" customFormat="1" ht="52.5" thickBot="1" x14ac:dyDescent="0.3">
      <c r="B14" s="283" t="s">
        <v>89</v>
      </c>
      <c r="C14" s="258" t="s">
        <v>106</v>
      </c>
      <c r="D14" s="258" t="s">
        <v>107</v>
      </c>
      <c r="E14" s="258" t="s">
        <v>108</v>
      </c>
      <c r="F14" s="258" t="s">
        <v>109</v>
      </c>
      <c r="G14" s="258" t="s">
        <v>110</v>
      </c>
      <c r="H14" s="258" t="s">
        <v>78</v>
      </c>
      <c r="I14" s="258" t="s">
        <v>111</v>
      </c>
      <c r="J14" s="258" t="s">
        <v>112</v>
      </c>
    </row>
    <row r="15" spans="1:10" x14ac:dyDescent="0.25">
      <c r="B15" s="296">
        <v>1</v>
      </c>
      <c r="C15" s="259">
        <v>10</v>
      </c>
      <c r="D15" s="260">
        <f>'Tables 26-MasterInputs'!D29</f>
        <v>0.05</v>
      </c>
      <c r="E15" s="260">
        <f>'Tables 26-MasterInputs'!F29</f>
        <v>2.75E-2</v>
      </c>
      <c r="F15" s="261">
        <f>'Tables 26-MasterInputs'!E54</f>
        <v>1.6000000000000001E-3</v>
      </c>
      <c r="G15" s="260">
        <f>'Tables 26-MasterInputs'!F54</f>
        <v>0.02</v>
      </c>
      <c r="H15" s="262">
        <f>'Tables 26-MasterInputs'!G54</f>
        <v>20</v>
      </c>
      <c r="I15" s="263">
        <f>'Tables 26-MasterInputs'!I54</f>
        <v>8.0000000000000004E-4</v>
      </c>
      <c r="J15" s="264">
        <f>'Tables 26-MasterInputs'!J54</f>
        <v>0.15</v>
      </c>
    </row>
    <row r="16" spans="1:10" x14ac:dyDescent="0.25">
      <c r="B16" s="297">
        <f>B15+1</f>
        <v>2</v>
      </c>
      <c r="C16" s="265">
        <v>10</v>
      </c>
      <c r="D16" s="266">
        <f>'Tables 26-MasterInputs'!D30</f>
        <v>0.05</v>
      </c>
      <c r="E16" s="266">
        <f>'Tables 26-MasterInputs'!F30</f>
        <v>2.75E-2</v>
      </c>
      <c r="F16" s="267">
        <f>'Tables 26-MasterInputs'!E55</f>
        <v>2.2000000000000001E-3</v>
      </c>
      <c r="G16" s="266">
        <f>'Tables 26-MasterInputs'!F55</f>
        <v>0.02</v>
      </c>
      <c r="H16" s="268">
        <f>'Tables 26-MasterInputs'!G55</f>
        <v>20</v>
      </c>
      <c r="I16" s="269">
        <f>'Tables 26-MasterInputs'!I55</f>
        <v>1.1000000000000001E-3</v>
      </c>
      <c r="J16" s="270">
        <f>'Tables 26-MasterInputs'!J55</f>
        <v>0.12</v>
      </c>
    </row>
    <row r="17" spans="2:10" x14ac:dyDescent="0.25">
      <c r="B17" s="297">
        <f t="shared" ref="B17:B34" si="1">B16+1</f>
        <v>3</v>
      </c>
      <c r="C17" s="265">
        <v>10</v>
      </c>
      <c r="D17" s="266">
        <f>'Tables 26-MasterInputs'!D31</f>
        <v>0.05</v>
      </c>
      <c r="E17" s="266">
        <f>'Tables 26-MasterInputs'!F31</f>
        <v>2.75E-2</v>
      </c>
      <c r="F17" s="267">
        <f>'Tables 26-MasterInputs'!E56</f>
        <v>2.8600000000000001E-3</v>
      </c>
      <c r="G17" s="266">
        <f>'Tables 26-MasterInputs'!F56</f>
        <v>0.02</v>
      </c>
      <c r="H17" s="268">
        <f>'Tables 26-MasterInputs'!G56</f>
        <v>20</v>
      </c>
      <c r="I17" s="269">
        <f>'Tables 26-MasterInputs'!I56</f>
        <v>1.4300000000000001E-3</v>
      </c>
      <c r="J17" s="270">
        <f>'Tables 26-MasterInputs'!J56</f>
        <v>0.1</v>
      </c>
    </row>
    <row r="18" spans="2:10" x14ac:dyDescent="0.25">
      <c r="B18" s="297">
        <f t="shared" si="1"/>
        <v>4</v>
      </c>
      <c r="C18" s="265">
        <v>10</v>
      </c>
      <c r="D18" s="266">
        <f>'Tables 26-MasterInputs'!D32</f>
        <v>0.05</v>
      </c>
      <c r="E18" s="266">
        <f>'Tables 26-MasterInputs'!F32</f>
        <v>2.75E-2</v>
      </c>
      <c r="F18" s="267">
        <f>'Tables 26-MasterInputs'!E57</f>
        <v>3.4199999999999999E-3</v>
      </c>
      <c r="G18" s="266">
        <f>'Tables 26-MasterInputs'!F57</f>
        <v>0.02</v>
      </c>
      <c r="H18" s="268">
        <f>'Tables 26-MasterInputs'!G57</f>
        <v>20</v>
      </c>
      <c r="I18" s="269">
        <f>'Tables 26-MasterInputs'!I57</f>
        <v>1.7099999999999999E-3</v>
      </c>
      <c r="J18" s="270">
        <f>'Tables 26-MasterInputs'!J57</f>
        <v>0.09</v>
      </c>
    </row>
    <row r="19" spans="2:10" ht="13.15" customHeight="1" x14ac:dyDescent="0.25">
      <c r="B19" s="297">
        <f t="shared" si="1"/>
        <v>5</v>
      </c>
      <c r="C19" s="265">
        <v>10</v>
      </c>
      <c r="D19" s="266">
        <f>'Tables 26-MasterInputs'!D33</f>
        <v>0.05</v>
      </c>
      <c r="E19" s="266">
        <f>'Tables 26-MasterInputs'!F33</f>
        <v>2.75E-2</v>
      </c>
      <c r="F19" s="267">
        <f>'Tables 26-MasterInputs'!E58</f>
        <v>3.8800000000000002E-3</v>
      </c>
      <c r="G19" s="266">
        <f>'Tables 26-MasterInputs'!F58</f>
        <v>0.02</v>
      </c>
      <c r="H19" s="268">
        <f>'Tables 26-MasterInputs'!G58</f>
        <v>20</v>
      </c>
      <c r="I19" s="269">
        <f>'Tables 26-MasterInputs'!I58</f>
        <v>1.9400000000000001E-3</v>
      </c>
      <c r="J19" s="270">
        <f>'Tables 26-MasterInputs'!J58</f>
        <v>0.08</v>
      </c>
    </row>
    <row r="20" spans="2:10" x14ac:dyDescent="0.25">
      <c r="B20" s="297">
        <f t="shared" si="1"/>
        <v>6</v>
      </c>
      <c r="C20" s="265">
        <v>10</v>
      </c>
      <c r="D20" s="266">
        <f>'Tables 26-MasterInputs'!D34</f>
        <v>0.05</v>
      </c>
      <c r="E20" s="266">
        <f>'Tables 26-MasterInputs'!F34</f>
        <v>2.75E-2</v>
      </c>
      <c r="F20" s="267">
        <f>'Tables 26-MasterInputs'!E59</f>
        <v>3.9960000000000004E-3</v>
      </c>
      <c r="G20" s="266">
        <f>'Tables 26-MasterInputs'!F59</f>
        <v>0.02</v>
      </c>
      <c r="H20" s="268">
        <f>'Tables 26-MasterInputs'!G59</f>
        <v>20</v>
      </c>
      <c r="I20" s="269">
        <f>'Tables 26-MasterInputs'!I59</f>
        <v>2.2200000000000002E-3</v>
      </c>
      <c r="J20" s="270">
        <f>'Tables 26-MasterInputs'!J59</f>
        <v>7.0000000000000007E-2</v>
      </c>
    </row>
    <row r="21" spans="2:10" x14ac:dyDescent="0.25">
      <c r="B21" s="297">
        <f t="shared" si="1"/>
        <v>7</v>
      </c>
      <c r="C21" s="265">
        <v>10</v>
      </c>
      <c r="D21" s="266">
        <f>'Tables 26-MasterInputs'!D35</f>
        <v>0.05</v>
      </c>
      <c r="E21" s="266">
        <f>'Tables 26-MasterInputs'!F35</f>
        <v>2.75E-2</v>
      </c>
      <c r="F21" s="267">
        <f>'Tables 26-MasterInputs'!E60</f>
        <v>4.0480000000000004E-3</v>
      </c>
      <c r="G21" s="266">
        <f>'Tables 26-MasterInputs'!F60</f>
        <v>0.02</v>
      </c>
      <c r="H21" s="268">
        <f>'Tables 26-MasterInputs'!G60</f>
        <v>20</v>
      </c>
      <c r="I21" s="269">
        <f>'Tables 26-MasterInputs'!I60</f>
        <v>2.5300000000000001E-3</v>
      </c>
      <c r="J21" s="270">
        <f>'Tables 26-MasterInputs'!J60</f>
        <v>0.06</v>
      </c>
    </row>
    <row r="22" spans="2:10" x14ac:dyDescent="0.25">
      <c r="B22" s="297">
        <f t="shared" si="1"/>
        <v>8</v>
      </c>
      <c r="C22" s="265">
        <v>10</v>
      </c>
      <c r="D22" s="266">
        <f>'Tables 26-MasterInputs'!D36</f>
        <v>0.05</v>
      </c>
      <c r="E22" s="266">
        <f>'Tables 26-MasterInputs'!F36</f>
        <v>2.75E-2</v>
      </c>
      <c r="F22" s="267">
        <f>'Tables 26-MasterInputs'!E61</f>
        <v>3.9620000000000002E-3</v>
      </c>
      <c r="G22" s="266">
        <f>'Tables 26-MasterInputs'!F61</f>
        <v>0.02</v>
      </c>
      <c r="H22" s="268">
        <f>'Tables 26-MasterInputs'!G61</f>
        <v>20</v>
      </c>
      <c r="I22" s="269">
        <f>'Tables 26-MasterInputs'!I61</f>
        <v>2.8300000000000001E-3</v>
      </c>
      <c r="J22" s="270">
        <f>'Tables 26-MasterInputs'!J61</f>
        <v>0.05</v>
      </c>
    </row>
    <row r="23" spans="2:10" x14ac:dyDescent="0.25">
      <c r="B23" s="297">
        <f t="shared" si="1"/>
        <v>9</v>
      </c>
      <c r="C23" s="265">
        <v>10</v>
      </c>
      <c r="D23" s="266">
        <f>'Tables 26-MasterInputs'!D37</f>
        <v>0.05</v>
      </c>
      <c r="E23" s="266">
        <f>'Tables 26-MasterInputs'!F37</f>
        <v>2.75E-2</v>
      </c>
      <c r="F23" s="267">
        <f>'Tables 26-MasterInputs'!E62</f>
        <v>3.7319999999999996E-3</v>
      </c>
      <c r="G23" s="266">
        <f>'Tables 26-MasterInputs'!F62</f>
        <v>0.02</v>
      </c>
      <c r="H23" s="268">
        <f>'Tables 26-MasterInputs'!G62</f>
        <v>20</v>
      </c>
      <c r="I23" s="269">
        <f>'Tables 26-MasterInputs'!I62</f>
        <v>3.1099999999999999E-3</v>
      </c>
      <c r="J23" s="270">
        <f>'Tables 26-MasterInputs'!J62</f>
        <v>0.04</v>
      </c>
    </row>
    <row r="24" spans="2:10" x14ac:dyDescent="0.25">
      <c r="B24" s="297">
        <f t="shared" si="1"/>
        <v>10</v>
      </c>
      <c r="C24" s="265">
        <v>10</v>
      </c>
      <c r="D24" s="266">
        <f>'Tables 26-MasterInputs'!D38</f>
        <v>0.05</v>
      </c>
      <c r="E24" s="266">
        <f>'Tables 26-MasterInputs'!F38</f>
        <v>2.75E-2</v>
      </c>
      <c r="F24" s="267">
        <f>'Tables 26-MasterInputs'!E63</f>
        <v>3.4499999999999999E-3</v>
      </c>
      <c r="G24" s="266">
        <f>'Tables 26-MasterInputs'!F63</f>
        <v>0.02</v>
      </c>
      <c r="H24" s="268">
        <f>'Tables 26-MasterInputs'!G63</f>
        <v>20</v>
      </c>
      <c r="I24" s="269">
        <f>'Tables 26-MasterInputs'!I63</f>
        <v>3.4499999999999999E-3</v>
      </c>
      <c r="J24" s="270">
        <f>'Tables 26-MasterInputs'!J63</f>
        <v>0.04</v>
      </c>
    </row>
    <row r="25" spans="2:10" x14ac:dyDescent="0.25">
      <c r="B25" s="297">
        <f t="shared" si="1"/>
        <v>11</v>
      </c>
      <c r="C25" s="265">
        <v>10</v>
      </c>
      <c r="D25" s="266">
        <f>'Tables 26-MasterInputs'!D39</f>
        <v>0.05</v>
      </c>
      <c r="E25" s="266">
        <f>'Tables 26-MasterInputs'!F39</f>
        <v>2.75E-2</v>
      </c>
      <c r="F25" s="267">
        <f>'Tables 26-MasterInputs'!E64</f>
        <v>3.5190000000000004E-3</v>
      </c>
      <c r="G25" s="266">
        <f>'Tables 26-MasterInputs'!F64</f>
        <v>0.02</v>
      </c>
      <c r="H25" s="268">
        <f>'Tables 26-MasterInputs'!G64</f>
        <v>20</v>
      </c>
      <c r="I25" s="269">
        <f>'Tables 26-MasterInputs'!I64</f>
        <v>3.9100000000000003E-3</v>
      </c>
      <c r="J25" s="270">
        <f>'Tables 26-MasterInputs'!J64</f>
        <v>0.04</v>
      </c>
    </row>
    <row r="26" spans="2:10" x14ac:dyDescent="0.25">
      <c r="B26" s="297">
        <f t="shared" si="1"/>
        <v>12</v>
      </c>
      <c r="C26" s="265">
        <v>10</v>
      </c>
      <c r="D26" s="266">
        <f>'Tables 26-MasterInputs'!D40</f>
        <v>0.05</v>
      </c>
      <c r="E26" s="266">
        <f>'Tables 26-MasterInputs'!F40</f>
        <v>2.75E-2</v>
      </c>
      <c r="F26" s="267">
        <f>'Tables 26-MasterInputs'!E65</f>
        <v>4.1310000000000001E-3</v>
      </c>
      <c r="G26" s="266">
        <f>'Tables 26-MasterInputs'!F65</f>
        <v>0.02</v>
      </c>
      <c r="H26" s="268">
        <f>'Tables 26-MasterInputs'!G65</f>
        <v>20</v>
      </c>
      <c r="I26" s="269">
        <f>'Tables 26-MasterInputs'!I65</f>
        <v>4.5900000000000003E-3</v>
      </c>
      <c r="J26" s="270">
        <f>'Tables 26-MasterInputs'!J65</f>
        <v>0.04</v>
      </c>
    </row>
    <row r="27" spans="2:10" x14ac:dyDescent="0.25">
      <c r="B27" s="297">
        <f t="shared" si="1"/>
        <v>13</v>
      </c>
      <c r="C27" s="265">
        <v>10</v>
      </c>
      <c r="D27" s="266">
        <f>'Tables 26-MasterInputs'!D41</f>
        <v>0.05</v>
      </c>
      <c r="E27" s="266">
        <f>'Tables 26-MasterInputs'!F41</f>
        <v>2.75E-2</v>
      </c>
      <c r="F27" s="267">
        <f>'Tables 26-MasterInputs'!E66</f>
        <v>4.8419999999999999E-3</v>
      </c>
      <c r="G27" s="266">
        <f>'Tables 26-MasterInputs'!F66</f>
        <v>0.02</v>
      </c>
      <c r="H27" s="268">
        <f>'Tables 26-MasterInputs'!G66</f>
        <v>20</v>
      </c>
      <c r="I27" s="269">
        <f>'Tables 26-MasterInputs'!I66</f>
        <v>5.3800000000000002E-3</v>
      </c>
      <c r="J27" s="270">
        <f>'Tables 26-MasterInputs'!J66</f>
        <v>0.04</v>
      </c>
    </row>
    <row r="28" spans="2:10" x14ac:dyDescent="0.25">
      <c r="B28" s="297">
        <f t="shared" si="1"/>
        <v>14</v>
      </c>
      <c r="C28" s="265">
        <v>10</v>
      </c>
      <c r="D28" s="266">
        <f>'Tables 26-MasterInputs'!D42</f>
        <v>0.05</v>
      </c>
      <c r="E28" s="266">
        <f>'Tables 26-MasterInputs'!F42</f>
        <v>2.75E-2</v>
      </c>
      <c r="F28" s="267">
        <f>'Tables 26-MasterInputs'!E67</f>
        <v>5.5439999999999994E-3</v>
      </c>
      <c r="G28" s="266">
        <f>'Tables 26-MasterInputs'!F67</f>
        <v>0.02</v>
      </c>
      <c r="H28" s="268">
        <f>'Tables 26-MasterInputs'!G67</f>
        <v>20</v>
      </c>
      <c r="I28" s="269">
        <f>'Tables 26-MasterInputs'!I67</f>
        <v>6.1599999999999997E-3</v>
      </c>
      <c r="J28" s="270">
        <f>'Tables 26-MasterInputs'!J67</f>
        <v>0.04</v>
      </c>
    </row>
    <row r="29" spans="2:10" x14ac:dyDescent="0.25">
      <c r="B29" s="297">
        <f t="shared" si="1"/>
        <v>15</v>
      </c>
      <c r="C29" s="265">
        <v>10</v>
      </c>
      <c r="D29" s="266">
        <f>'Tables 26-MasterInputs'!D43</f>
        <v>0.05</v>
      </c>
      <c r="E29" s="266">
        <f>'Tables 26-MasterInputs'!F43</f>
        <v>2.75E-2</v>
      </c>
      <c r="F29" s="267">
        <f>'Tables 26-MasterInputs'!E68</f>
        <v>6.2370000000000004E-3</v>
      </c>
      <c r="G29" s="266">
        <f>'Tables 26-MasterInputs'!F68</f>
        <v>0.02</v>
      </c>
      <c r="H29" s="268">
        <f>'Tables 26-MasterInputs'!G68</f>
        <v>20</v>
      </c>
      <c r="I29" s="269">
        <f>'Tables 26-MasterInputs'!I68</f>
        <v>6.9300000000000004E-3</v>
      </c>
      <c r="J29" s="270">
        <f>'Tables 26-MasterInputs'!J68</f>
        <v>0.04</v>
      </c>
    </row>
    <row r="30" spans="2:10" x14ac:dyDescent="0.25">
      <c r="B30" s="297">
        <f t="shared" si="1"/>
        <v>16</v>
      </c>
      <c r="C30" s="265">
        <v>10</v>
      </c>
      <c r="D30" s="266">
        <f>'Tables 26-MasterInputs'!D44</f>
        <v>0.05</v>
      </c>
      <c r="E30" s="266">
        <f>'Tables 26-MasterInputs'!F44</f>
        <v>2.75E-2</v>
      </c>
      <c r="F30" s="267">
        <f>'Tables 26-MasterInputs'!E69</f>
        <v>6.9930000000000001E-3</v>
      </c>
      <c r="G30" s="266">
        <f>'Tables 26-MasterInputs'!F69</f>
        <v>0.02</v>
      </c>
      <c r="H30" s="268">
        <f>'Tables 26-MasterInputs'!G69</f>
        <v>20</v>
      </c>
      <c r="I30" s="269">
        <f>'Tables 26-MasterInputs'!I69</f>
        <v>7.77E-3</v>
      </c>
      <c r="J30" s="270">
        <f>'Tables 26-MasterInputs'!J69</f>
        <v>0.04</v>
      </c>
    </row>
    <row r="31" spans="2:10" x14ac:dyDescent="0.25">
      <c r="B31" s="297">
        <f t="shared" si="1"/>
        <v>17</v>
      </c>
      <c r="C31" s="265">
        <v>10</v>
      </c>
      <c r="D31" s="266">
        <f>'Tables 26-MasterInputs'!D45</f>
        <v>0.05</v>
      </c>
      <c r="E31" s="266">
        <f>'Tables 26-MasterInputs'!F45</f>
        <v>2.75E-2</v>
      </c>
      <c r="F31" s="267">
        <f>'Tables 26-MasterInputs'!E70</f>
        <v>7.6319999999999999E-3</v>
      </c>
      <c r="G31" s="266">
        <f>'Tables 26-MasterInputs'!F70</f>
        <v>0.02</v>
      </c>
      <c r="H31" s="268">
        <f>'Tables 26-MasterInputs'!G70</f>
        <v>20</v>
      </c>
      <c r="I31" s="269">
        <f>'Tables 26-MasterInputs'!I70</f>
        <v>8.4799999999999997E-3</v>
      </c>
      <c r="J31" s="270">
        <f>'Tables 26-MasterInputs'!J70</f>
        <v>0.04</v>
      </c>
    </row>
    <row r="32" spans="2:10" x14ac:dyDescent="0.25">
      <c r="B32" s="297">
        <f t="shared" si="1"/>
        <v>18</v>
      </c>
      <c r="C32" s="265">
        <v>10</v>
      </c>
      <c r="D32" s="266">
        <f>'Tables 26-MasterInputs'!D46</f>
        <v>0.05</v>
      </c>
      <c r="E32" s="266">
        <f>'Tables 26-MasterInputs'!F46</f>
        <v>2.75E-2</v>
      </c>
      <c r="F32" s="267">
        <f>'Tables 26-MasterInputs'!E71</f>
        <v>8.369999999999999E-3</v>
      </c>
      <c r="G32" s="266">
        <f>'Tables 26-MasterInputs'!F71</f>
        <v>0.02</v>
      </c>
      <c r="H32" s="268">
        <f>'Tables 26-MasterInputs'!G71</f>
        <v>20</v>
      </c>
      <c r="I32" s="269">
        <f>'Tables 26-MasterInputs'!I71</f>
        <v>9.2999999999999992E-3</v>
      </c>
      <c r="J32" s="270">
        <f>'Tables 26-MasterInputs'!J71</f>
        <v>0.04</v>
      </c>
    </row>
    <row r="33" spans="2:14" x14ac:dyDescent="0.25">
      <c r="B33" s="297">
        <f t="shared" si="1"/>
        <v>19</v>
      </c>
      <c r="C33" s="265">
        <v>10</v>
      </c>
      <c r="D33" s="266">
        <f>'Tables 26-MasterInputs'!D47</f>
        <v>0.05</v>
      </c>
      <c r="E33" s="266">
        <f>'Tables 26-MasterInputs'!F47</f>
        <v>2.75E-2</v>
      </c>
      <c r="F33" s="267">
        <f>'Tables 26-MasterInputs'!E72</f>
        <v>9.1979999999999996E-3</v>
      </c>
      <c r="G33" s="266">
        <f>'Tables 26-MasterInputs'!F72</f>
        <v>0.02</v>
      </c>
      <c r="H33" s="268">
        <f>'Tables 26-MasterInputs'!G72</f>
        <v>20</v>
      </c>
      <c r="I33" s="269">
        <f>'Tables 26-MasterInputs'!I72</f>
        <v>1.022E-2</v>
      </c>
      <c r="J33" s="270">
        <f>'Tables 26-MasterInputs'!J72</f>
        <v>0.04</v>
      </c>
    </row>
    <row r="34" spans="2:14" ht="15.75" thickBot="1" x14ac:dyDescent="0.3">
      <c r="B34" s="298">
        <f t="shared" si="1"/>
        <v>20</v>
      </c>
      <c r="C34" s="271">
        <v>10</v>
      </c>
      <c r="D34" s="272">
        <f>'Tables 26-MasterInputs'!D48</f>
        <v>0.05</v>
      </c>
      <c r="E34" s="272">
        <f>'Tables 26-MasterInputs'!F48</f>
        <v>2.75E-2</v>
      </c>
      <c r="F34" s="273">
        <f>'Tables 26-MasterInputs'!E73</f>
        <v>1.0125E-2</v>
      </c>
      <c r="G34" s="272">
        <f>'Tables 26-MasterInputs'!F73</f>
        <v>0.02</v>
      </c>
      <c r="H34" s="274">
        <f>'Tables 26-MasterInputs'!G73</f>
        <v>20</v>
      </c>
      <c r="I34" s="275">
        <f>'Tables 26-MasterInputs'!I73</f>
        <v>1.125E-2</v>
      </c>
      <c r="J34" s="276">
        <f>'Tables 26-MasterInputs'!J73</f>
        <v>1</v>
      </c>
    </row>
    <row r="37" spans="2:14" x14ac:dyDescent="0.25">
      <c r="B37" s="299"/>
      <c r="C37" s="10"/>
      <c r="D37" s="10"/>
      <c r="E37" s="10"/>
    </row>
    <row r="38" spans="2:14" x14ac:dyDescent="0.25">
      <c r="M38" s="5"/>
    </row>
    <row r="39" spans="2:14" ht="15.75" thickBot="1" x14ac:dyDescent="0.3"/>
    <row r="40" spans="2:14" x14ac:dyDescent="0.25">
      <c r="B40" s="571" t="s">
        <v>296</v>
      </c>
      <c r="C40" s="572"/>
      <c r="D40" s="572"/>
      <c r="E40" s="572"/>
      <c r="F40" s="572"/>
      <c r="G40" s="572"/>
      <c r="H40" s="573"/>
      <c r="N40" s="7"/>
    </row>
    <row r="41" spans="2:14" ht="15.75" thickBot="1" x14ac:dyDescent="0.3">
      <c r="B41" s="568" t="s">
        <v>113</v>
      </c>
      <c r="C41" s="569"/>
      <c r="D41" s="569"/>
      <c r="E41" s="569"/>
      <c r="F41" s="569"/>
      <c r="G41" s="569"/>
      <c r="H41" s="570"/>
      <c r="L41" s="7"/>
      <c r="M41" s="7"/>
      <c r="N41" s="7"/>
    </row>
    <row r="42" spans="2:14" x14ac:dyDescent="0.25">
      <c r="B42" s="257"/>
      <c r="C42" s="257">
        <f>B42-1</f>
        <v>-1</v>
      </c>
      <c r="D42" s="257">
        <f t="shared" ref="D42:H42" si="2">C42-1</f>
        <v>-2</v>
      </c>
      <c r="E42" s="257">
        <f t="shared" si="2"/>
        <v>-3</v>
      </c>
      <c r="F42" s="257">
        <f t="shared" si="2"/>
        <v>-4</v>
      </c>
      <c r="G42" s="257">
        <f t="shared" si="2"/>
        <v>-5</v>
      </c>
      <c r="H42" s="257">
        <f t="shared" si="2"/>
        <v>-6</v>
      </c>
      <c r="K42" s="7"/>
      <c r="L42" s="7"/>
      <c r="M42" s="7"/>
    </row>
    <row r="43" spans="2:14" ht="39.75" thickBot="1" x14ac:dyDescent="0.3">
      <c r="B43" s="283" t="s">
        <v>89</v>
      </c>
      <c r="C43" s="283" t="s">
        <v>114</v>
      </c>
      <c r="D43" s="283" t="s">
        <v>115</v>
      </c>
      <c r="E43" s="283" t="s">
        <v>116</v>
      </c>
      <c r="F43" s="283" t="s">
        <v>117</v>
      </c>
      <c r="G43" s="283" t="s">
        <v>118</v>
      </c>
      <c r="H43" s="283" t="s">
        <v>119</v>
      </c>
      <c r="I43" s="9"/>
      <c r="K43" s="9"/>
      <c r="L43" s="9"/>
      <c r="M43" s="9"/>
    </row>
    <row r="44" spans="2:14" x14ac:dyDescent="0.25">
      <c r="B44" s="296"/>
      <c r="C44" s="285"/>
      <c r="D44" s="285"/>
      <c r="E44" s="286">
        <f>C5</f>
        <v>1000</v>
      </c>
      <c r="F44" s="285"/>
      <c r="G44" s="285"/>
      <c r="H44" s="287">
        <f t="shared" ref="H44:H64" si="3">E44*$C$6</f>
        <v>100000</v>
      </c>
      <c r="K44" s="11"/>
      <c r="L44" s="11"/>
      <c r="M44" s="4"/>
    </row>
    <row r="45" spans="2:14" x14ac:dyDescent="0.25">
      <c r="B45" s="297">
        <v>1</v>
      </c>
      <c r="C45" s="289">
        <f t="shared" ref="C45:C64" si="4">E44*I15</f>
        <v>0.8</v>
      </c>
      <c r="D45" s="289">
        <f t="shared" ref="D45:D64" si="5">J15*(E44-C45)</f>
        <v>149.88</v>
      </c>
      <c r="E45" s="289">
        <f>E44-C45-D45</f>
        <v>849.32</v>
      </c>
      <c r="F45" s="290">
        <f t="shared" ref="F45:F64" si="6">C45*$C$6</f>
        <v>80</v>
      </c>
      <c r="G45" s="290">
        <f t="shared" ref="G45:G64" si="7">D45*$C$6</f>
        <v>14988</v>
      </c>
      <c r="H45" s="291">
        <f t="shared" si="3"/>
        <v>84932</v>
      </c>
      <c r="I45" s="4"/>
      <c r="J45" s="6"/>
      <c r="K45" s="11"/>
      <c r="L45" s="13"/>
      <c r="M45" s="4"/>
      <c r="N45" s="13"/>
    </row>
    <row r="46" spans="2:14" x14ac:dyDescent="0.25">
      <c r="B46" s="297">
        <f>B45+1</f>
        <v>2</v>
      </c>
      <c r="C46" s="289">
        <f t="shared" si="4"/>
        <v>0.93425200000000008</v>
      </c>
      <c r="D46" s="289">
        <f t="shared" si="5"/>
        <v>101.80628976</v>
      </c>
      <c r="E46" s="289">
        <f t="shared" ref="E46:E64" si="8">E45-C46-D46</f>
        <v>746.57945824000001</v>
      </c>
      <c r="F46" s="290">
        <f t="shared" si="6"/>
        <v>93.425200000000004</v>
      </c>
      <c r="G46" s="290">
        <f t="shared" si="7"/>
        <v>10180.628976</v>
      </c>
      <c r="H46" s="291">
        <f t="shared" si="3"/>
        <v>74657.945823999995</v>
      </c>
      <c r="I46" s="4"/>
      <c r="J46" s="6"/>
      <c r="K46" s="11"/>
      <c r="L46" s="13"/>
      <c r="M46" s="4"/>
      <c r="N46" s="13"/>
    </row>
    <row r="47" spans="2:14" x14ac:dyDescent="0.25">
      <c r="B47" s="297">
        <f t="shared" ref="B47:B64" si="9">B46+1</f>
        <v>3</v>
      </c>
      <c r="C47" s="289">
        <f t="shared" si="4"/>
        <v>1.0676086252832</v>
      </c>
      <c r="D47" s="289">
        <f t="shared" si="5"/>
        <v>74.551184961471677</v>
      </c>
      <c r="E47" s="289">
        <f t="shared" si="8"/>
        <v>670.96066465324509</v>
      </c>
      <c r="F47" s="290">
        <f t="shared" si="6"/>
        <v>106.76086252832</v>
      </c>
      <c r="G47" s="290">
        <f t="shared" si="7"/>
        <v>7455.1184961471681</v>
      </c>
      <c r="H47" s="291">
        <f t="shared" si="3"/>
        <v>67096.066465324504</v>
      </c>
      <c r="I47" s="4"/>
      <c r="J47" s="6"/>
      <c r="K47" s="11"/>
      <c r="L47" s="13"/>
      <c r="M47" s="4"/>
      <c r="N47" s="13"/>
    </row>
    <row r="48" spans="2:14" x14ac:dyDescent="0.25">
      <c r="B48" s="297">
        <f t="shared" si="9"/>
        <v>4</v>
      </c>
      <c r="C48" s="289">
        <f t="shared" si="4"/>
        <v>1.147342736557049</v>
      </c>
      <c r="D48" s="289">
        <f t="shared" si="5"/>
        <v>60.283198972501928</v>
      </c>
      <c r="E48" s="289">
        <f t="shared" si="8"/>
        <v>609.53012294418613</v>
      </c>
      <c r="F48" s="290">
        <f t="shared" si="6"/>
        <v>114.7342736557049</v>
      </c>
      <c r="G48" s="290">
        <f t="shared" si="7"/>
        <v>6028.3198972501932</v>
      </c>
      <c r="H48" s="291">
        <f t="shared" si="3"/>
        <v>60953.012294418615</v>
      </c>
      <c r="I48" s="4"/>
      <c r="J48" s="6"/>
      <c r="K48" s="11"/>
      <c r="L48" s="13"/>
      <c r="M48" s="4"/>
      <c r="N48" s="13"/>
    </row>
    <row r="49" spans="2:14" x14ac:dyDescent="0.25">
      <c r="B49" s="297">
        <f t="shared" si="9"/>
        <v>5</v>
      </c>
      <c r="C49" s="289">
        <f t="shared" si="4"/>
        <v>1.1824884385117211</v>
      </c>
      <c r="D49" s="289">
        <f t="shared" si="5"/>
        <v>48.667810760453953</v>
      </c>
      <c r="E49" s="289">
        <f t="shared" si="8"/>
        <v>559.67982374522046</v>
      </c>
      <c r="F49" s="290">
        <f t="shared" si="6"/>
        <v>118.24884385117211</v>
      </c>
      <c r="G49" s="290">
        <f t="shared" si="7"/>
        <v>4866.7810760453949</v>
      </c>
      <c r="H49" s="291">
        <f t="shared" si="3"/>
        <v>55967.982374522049</v>
      </c>
      <c r="I49" s="4"/>
      <c r="J49" s="6"/>
      <c r="K49" s="11"/>
      <c r="L49" s="13"/>
      <c r="M49" s="4"/>
      <c r="N49" s="13"/>
    </row>
    <row r="50" spans="2:14" x14ac:dyDescent="0.25">
      <c r="B50" s="297">
        <f t="shared" si="9"/>
        <v>6</v>
      </c>
      <c r="C50" s="289">
        <f t="shared" si="4"/>
        <v>1.2424892087143895</v>
      </c>
      <c r="D50" s="289">
        <f t="shared" si="5"/>
        <v>39.090613417555431</v>
      </c>
      <c r="E50" s="289">
        <f t="shared" si="8"/>
        <v>519.34672111895065</v>
      </c>
      <c r="F50" s="290">
        <f t="shared" si="6"/>
        <v>124.24892087143895</v>
      </c>
      <c r="G50" s="290">
        <f t="shared" si="7"/>
        <v>3909.0613417555433</v>
      </c>
      <c r="H50" s="291">
        <f t="shared" si="3"/>
        <v>51934.672111895066</v>
      </c>
      <c r="I50" s="4"/>
      <c r="J50" s="6"/>
      <c r="K50" s="11"/>
      <c r="L50" s="13"/>
      <c r="M50" s="4"/>
      <c r="N50" s="13"/>
    </row>
    <row r="51" spans="2:14" x14ac:dyDescent="0.25">
      <c r="B51" s="297">
        <f t="shared" si="9"/>
        <v>7</v>
      </c>
      <c r="C51" s="289">
        <f t="shared" si="4"/>
        <v>1.3139472044309453</v>
      </c>
      <c r="D51" s="289">
        <f t="shared" si="5"/>
        <v>31.08196643487118</v>
      </c>
      <c r="E51" s="289">
        <f t="shared" si="8"/>
        <v>486.95080747964852</v>
      </c>
      <c r="F51" s="290">
        <f t="shared" si="6"/>
        <v>131.39472044309451</v>
      </c>
      <c r="G51" s="290">
        <f t="shared" si="7"/>
        <v>3108.1966434871179</v>
      </c>
      <c r="H51" s="291">
        <f t="shared" si="3"/>
        <v>48695.08074796485</v>
      </c>
      <c r="I51" s="4"/>
      <c r="J51" s="6"/>
      <c r="K51" s="11"/>
      <c r="L51" s="13"/>
      <c r="M51" s="4"/>
      <c r="N51" s="13"/>
    </row>
    <row r="52" spans="2:14" x14ac:dyDescent="0.25">
      <c r="B52" s="297">
        <f t="shared" si="9"/>
        <v>8</v>
      </c>
      <c r="C52" s="289">
        <f t="shared" si="4"/>
        <v>1.3780707851674052</v>
      </c>
      <c r="D52" s="289">
        <f t="shared" si="5"/>
        <v>24.278636834724058</v>
      </c>
      <c r="E52" s="289">
        <f t="shared" si="8"/>
        <v>461.29409985975707</v>
      </c>
      <c r="F52" s="290">
        <f t="shared" si="6"/>
        <v>137.80707851674052</v>
      </c>
      <c r="G52" s="290">
        <f t="shared" si="7"/>
        <v>2427.8636834724057</v>
      </c>
      <c r="H52" s="291">
        <f t="shared" si="3"/>
        <v>46129.409985975704</v>
      </c>
      <c r="I52" s="4"/>
      <c r="J52" s="6"/>
      <c r="K52" s="11"/>
      <c r="L52" s="13"/>
      <c r="M52" s="4"/>
      <c r="N52" s="13"/>
    </row>
    <row r="53" spans="2:14" x14ac:dyDescent="0.25">
      <c r="B53" s="297">
        <f t="shared" si="9"/>
        <v>9</v>
      </c>
      <c r="C53" s="289">
        <f t="shared" si="4"/>
        <v>1.4346246505638445</v>
      </c>
      <c r="D53" s="289">
        <f t="shared" si="5"/>
        <v>18.394379008367732</v>
      </c>
      <c r="E53" s="289">
        <f t="shared" si="8"/>
        <v>441.46509620082554</v>
      </c>
      <c r="F53" s="290">
        <f t="shared" si="6"/>
        <v>143.46246505638445</v>
      </c>
      <c r="G53" s="290">
        <f t="shared" si="7"/>
        <v>1839.4379008367732</v>
      </c>
      <c r="H53" s="291">
        <f t="shared" si="3"/>
        <v>44146.509620082557</v>
      </c>
      <c r="I53" s="4"/>
      <c r="J53" s="6"/>
      <c r="K53" s="11"/>
      <c r="L53" s="13"/>
      <c r="M53" s="4"/>
      <c r="N53" s="13"/>
    </row>
    <row r="54" spans="2:14" x14ac:dyDescent="0.25">
      <c r="B54" s="297">
        <f t="shared" si="9"/>
        <v>10</v>
      </c>
      <c r="C54" s="289">
        <f t="shared" si="4"/>
        <v>1.523054581892848</v>
      </c>
      <c r="D54" s="289">
        <f t="shared" si="5"/>
        <v>17.59768166475731</v>
      </c>
      <c r="E54" s="289">
        <f t="shared" si="8"/>
        <v>422.34435995417539</v>
      </c>
      <c r="F54" s="290">
        <f t="shared" si="6"/>
        <v>152.30545818928479</v>
      </c>
      <c r="G54" s="290">
        <f t="shared" si="7"/>
        <v>1759.7681664757311</v>
      </c>
      <c r="H54" s="291">
        <f t="shared" si="3"/>
        <v>42234.435995417538</v>
      </c>
      <c r="I54" s="4"/>
      <c r="J54" s="6"/>
      <c r="K54" s="11"/>
      <c r="L54" s="13"/>
      <c r="M54" s="4"/>
      <c r="N54" s="13"/>
    </row>
    <row r="55" spans="2:14" x14ac:dyDescent="0.25">
      <c r="B55" s="297">
        <f t="shared" si="9"/>
        <v>11</v>
      </c>
      <c r="C55" s="289">
        <f t="shared" si="4"/>
        <v>1.6513664474208258</v>
      </c>
      <c r="D55" s="289">
        <f t="shared" si="5"/>
        <v>16.827719740270183</v>
      </c>
      <c r="E55" s="289">
        <f t="shared" si="8"/>
        <v>403.86527376648439</v>
      </c>
      <c r="F55" s="290">
        <f t="shared" si="6"/>
        <v>165.13664474208258</v>
      </c>
      <c r="G55" s="290">
        <f t="shared" si="7"/>
        <v>1682.7719740270184</v>
      </c>
      <c r="H55" s="291">
        <f t="shared" si="3"/>
        <v>40386.527376648439</v>
      </c>
      <c r="I55" s="4"/>
      <c r="J55" s="6"/>
      <c r="K55" s="11"/>
      <c r="L55" s="13"/>
      <c r="M55" s="4"/>
      <c r="N55" s="13"/>
    </row>
    <row r="56" spans="2:14" x14ac:dyDescent="0.25">
      <c r="B56" s="297">
        <f t="shared" si="9"/>
        <v>12</v>
      </c>
      <c r="C56" s="289">
        <f t="shared" si="4"/>
        <v>1.8537416065881636</v>
      </c>
      <c r="D56" s="289">
        <f t="shared" si="5"/>
        <v>16.080461286395849</v>
      </c>
      <c r="E56" s="289">
        <f t="shared" si="8"/>
        <v>385.93107087350035</v>
      </c>
      <c r="F56" s="290">
        <f t="shared" si="6"/>
        <v>185.37416065881635</v>
      </c>
      <c r="G56" s="290">
        <f t="shared" si="7"/>
        <v>1608.0461286395848</v>
      </c>
      <c r="H56" s="291">
        <f t="shared" si="3"/>
        <v>38593.107087350036</v>
      </c>
      <c r="I56" s="4"/>
      <c r="J56" s="6"/>
      <c r="K56" s="11"/>
      <c r="L56" s="13"/>
      <c r="M56" s="4"/>
      <c r="N56" s="13"/>
    </row>
    <row r="57" spans="2:14" x14ac:dyDescent="0.25">
      <c r="B57" s="297">
        <f t="shared" si="9"/>
        <v>13</v>
      </c>
      <c r="C57" s="289">
        <f t="shared" si="4"/>
        <v>2.0763091612994318</v>
      </c>
      <c r="D57" s="289">
        <f t="shared" si="5"/>
        <v>15.354190468488037</v>
      </c>
      <c r="E57" s="289">
        <f t="shared" si="8"/>
        <v>368.5005712437129</v>
      </c>
      <c r="F57" s="290">
        <f t="shared" si="6"/>
        <v>207.63091612994319</v>
      </c>
      <c r="G57" s="290">
        <f t="shared" si="7"/>
        <v>1535.4190468488036</v>
      </c>
      <c r="H57" s="291">
        <f t="shared" si="3"/>
        <v>36850.057124371291</v>
      </c>
      <c r="I57" s="4"/>
      <c r="J57" s="6"/>
      <c r="K57" s="11"/>
      <c r="L57" s="13"/>
      <c r="M57" s="4"/>
      <c r="N57" s="13"/>
    </row>
    <row r="58" spans="2:14" x14ac:dyDescent="0.25">
      <c r="B58" s="297">
        <f t="shared" si="9"/>
        <v>14</v>
      </c>
      <c r="C58" s="289">
        <f t="shared" si="4"/>
        <v>2.2699635188612715</v>
      </c>
      <c r="D58" s="289">
        <f t="shared" si="5"/>
        <v>14.649224308994064</v>
      </c>
      <c r="E58" s="289">
        <f t="shared" si="8"/>
        <v>351.58138341585754</v>
      </c>
      <c r="F58" s="290">
        <f t="shared" si="6"/>
        <v>226.99635188612714</v>
      </c>
      <c r="G58" s="290">
        <f t="shared" si="7"/>
        <v>1464.9224308994064</v>
      </c>
      <c r="H58" s="291">
        <f t="shared" si="3"/>
        <v>35158.138341585756</v>
      </c>
      <c r="I58" s="4"/>
      <c r="J58" s="6"/>
      <c r="K58" s="11"/>
      <c r="L58" s="13"/>
      <c r="M58" s="4"/>
      <c r="N58" s="13"/>
    </row>
    <row r="59" spans="2:14" x14ac:dyDescent="0.25">
      <c r="B59" s="297">
        <f t="shared" si="9"/>
        <v>15</v>
      </c>
      <c r="C59" s="289">
        <f t="shared" si="4"/>
        <v>2.4364589870718931</v>
      </c>
      <c r="D59" s="289">
        <f t="shared" si="5"/>
        <v>13.965796977151427</v>
      </c>
      <c r="E59" s="289">
        <f t="shared" si="8"/>
        <v>335.17912745163426</v>
      </c>
      <c r="F59" s="290">
        <f t="shared" si="6"/>
        <v>243.6458987071893</v>
      </c>
      <c r="G59" s="290">
        <f t="shared" si="7"/>
        <v>1396.5796977151426</v>
      </c>
      <c r="H59" s="291">
        <f t="shared" si="3"/>
        <v>33517.912745163427</v>
      </c>
      <c r="I59" s="4"/>
      <c r="J59" s="6"/>
      <c r="K59" s="11"/>
      <c r="L59" s="13"/>
      <c r="M59" s="4"/>
      <c r="N59" s="13"/>
    </row>
    <row r="60" spans="2:14" x14ac:dyDescent="0.25">
      <c r="B60" s="297">
        <f t="shared" si="9"/>
        <v>16</v>
      </c>
      <c r="C60" s="289">
        <f t="shared" si="4"/>
        <v>2.6043418202991981</v>
      </c>
      <c r="D60" s="289">
        <f t="shared" si="5"/>
        <v>13.302991425253401</v>
      </c>
      <c r="E60" s="289">
        <f t="shared" si="8"/>
        <v>319.27179420608161</v>
      </c>
      <c r="F60" s="290">
        <f t="shared" si="6"/>
        <v>260.43418202991984</v>
      </c>
      <c r="G60" s="290">
        <f t="shared" si="7"/>
        <v>1330.2991425253401</v>
      </c>
      <c r="H60" s="291">
        <f t="shared" si="3"/>
        <v>31927.179420608161</v>
      </c>
      <c r="I60" s="4"/>
      <c r="J60" s="6"/>
      <c r="K60" s="11"/>
      <c r="L60" s="13"/>
      <c r="M60" s="4"/>
      <c r="N60" s="13"/>
    </row>
    <row r="61" spans="2:14" x14ac:dyDescent="0.25">
      <c r="B61" s="297">
        <f t="shared" si="9"/>
        <v>17</v>
      </c>
      <c r="C61" s="289">
        <f t="shared" si="4"/>
        <v>2.7074248148675721</v>
      </c>
      <c r="D61" s="289">
        <f t="shared" si="5"/>
        <v>12.662574775648562</v>
      </c>
      <c r="E61" s="289">
        <f t="shared" si="8"/>
        <v>303.90179461556545</v>
      </c>
      <c r="F61" s="290">
        <f t="shared" si="6"/>
        <v>270.74248148675724</v>
      </c>
      <c r="G61" s="290">
        <f t="shared" si="7"/>
        <v>1266.2574775648561</v>
      </c>
      <c r="H61" s="291">
        <f t="shared" si="3"/>
        <v>30390.179461556545</v>
      </c>
      <c r="I61" s="4"/>
      <c r="J61" s="6"/>
      <c r="K61" s="11"/>
      <c r="L61" s="13"/>
      <c r="M61" s="4"/>
      <c r="N61" s="13"/>
    </row>
    <row r="62" spans="2:14" x14ac:dyDescent="0.25">
      <c r="B62" s="297">
        <f t="shared" si="9"/>
        <v>18</v>
      </c>
      <c r="C62" s="289">
        <f t="shared" si="4"/>
        <v>2.8262866899247583</v>
      </c>
      <c r="D62" s="289">
        <f t="shared" si="5"/>
        <v>12.043020317025627</v>
      </c>
      <c r="E62" s="289">
        <f t="shared" si="8"/>
        <v>289.03248760861504</v>
      </c>
      <c r="F62" s="290">
        <f t="shared" si="6"/>
        <v>282.62866899247581</v>
      </c>
      <c r="G62" s="290">
        <f t="shared" si="7"/>
        <v>1204.3020317025628</v>
      </c>
      <c r="H62" s="291">
        <f t="shared" si="3"/>
        <v>28903.248760861505</v>
      </c>
      <c r="I62" s="4"/>
      <c r="J62" s="6"/>
      <c r="K62" s="11"/>
      <c r="L62" s="13"/>
      <c r="M62" s="4"/>
      <c r="N62" s="13"/>
    </row>
    <row r="63" spans="2:14" x14ac:dyDescent="0.25">
      <c r="B63" s="297">
        <f t="shared" si="9"/>
        <v>19</v>
      </c>
      <c r="C63" s="289">
        <f t="shared" si="4"/>
        <v>2.9539120233600458</v>
      </c>
      <c r="D63" s="289">
        <f t="shared" si="5"/>
        <v>11.443143023410201</v>
      </c>
      <c r="E63" s="289">
        <f t="shared" si="8"/>
        <v>274.63543256184482</v>
      </c>
      <c r="F63" s="290">
        <f t="shared" si="6"/>
        <v>295.3912023360046</v>
      </c>
      <c r="G63" s="290">
        <f t="shared" si="7"/>
        <v>1144.31430234102</v>
      </c>
      <c r="H63" s="291">
        <f t="shared" si="3"/>
        <v>27463.543256184483</v>
      </c>
      <c r="I63" s="4"/>
      <c r="J63" s="6"/>
      <c r="K63" s="11"/>
      <c r="L63" s="13"/>
      <c r="M63" s="4"/>
      <c r="N63" s="13"/>
    </row>
    <row r="64" spans="2:14" ht="15.75" thickBot="1" x14ac:dyDescent="0.3">
      <c r="B64" s="298">
        <f t="shared" si="9"/>
        <v>20</v>
      </c>
      <c r="C64" s="293">
        <f t="shared" si="4"/>
        <v>3.0896486163207539</v>
      </c>
      <c r="D64" s="293">
        <f t="shared" si="5"/>
        <v>271.54578394552408</v>
      </c>
      <c r="E64" s="293">
        <f t="shared" si="8"/>
        <v>0</v>
      </c>
      <c r="F64" s="294">
        <f t="shared" si="6"/>
        <v>308.96486163207538</v>
      </c>
      <c r="G64" s="294">
        <f t="shared" si="7"/>
        <v>27154.578394552409</v>
      </c>
      <c r="H64" s="295">
        <f t="shared" si="3"/>
        <v>0</v>
      </c>
      <c r="I64" s="4"/>
      <c r="K64" s="11"/>
      <c r="L64" s="13"/>
      <c r="M64" s="4"/>
      <c r="N64" s="13"/>
    </row>
    <row r="65" spans="2:13" ht="15.75" thickBot="1" x14ac:dyDescent="0.3">
      <c r="M65" s="13"/>
    </row>
    <row r="66" spans="2:13" x14ac:dyDescent="0.25">
      <c r="B66" s="559" t="s">
        <v>297</v>
      </c>
      <c r="C66" s="560"/>
      <c r="D66" s="560"/>
      <c r="E66" s="560"/>
      <c r="F66" s="560"/>
      <c r="G66" s="560"/>
      <c r="H66" s="560"/>
      <c r="I66" s="560"/>
      <c r="J66" s="560"/>
      <c r="K66" s="560"/>
      <c r="L66" s="561"/>
    </row>
    <row r="67" spans="2:13" ht="15.75" thickBot="1" x14ac:dyDescent="0.3">
      <c r="B67" s="562" t="s">
        <v>120</v>
      </c>
      <c r="C67" s="563"/>
      <c r="D67" s="563"/>
      <c r="E67" s="563"/>
      <c r="F67" s="563"/>
      <c r="G67" s="563"/>
      <c r="H67" s="563"/>
      <c r="I67" s="563"/>
      <c r="J67" s="563"/>
      <c r="K67" s="563"/>
      <c r="L67" s="564"/>
    </row>
    <row r="68" spans="2:13" x14ac:dyDescent="0.25">
      <c r="B68" s="300"/>
      <c r="C68" s="300">
        <f>B68-1</f>
        <v>-1</v>
      </c>
      <c r="D68" s="300">
        <f t="shared" ref="D68:L68" si="10">C68-1</f>
        <v>-2</v>
      </c>
      <c r="E68" s="300">
        <f t="shared" si="10"/>
        <v>-3</v>
      </c>
      <c r="F68" s="300">
        <f t="shared" si="10"/>
        <v>-4</v>
      </c>
      <c r="G68" s="300">
        <f t="shared" si="10"/>
        <v>-5</v>
      </c>
      <c r="H68" s="300">
        <f t="shared" si="10"/>
        <v>-6</v>
      </c>
      <c r="I68" s="300">
        <f t="shared" si="10"/>
        <v>-7</v>
      </c>
      <c r="J68" s="300">
        <f t="shared" si="10"/>
        <v>-8</v>
      </c>
      <c r="K68" s="300">
        <f t="shared" si="10"/>
        <v>-9</v>
      </c>
      <c r="L68" s="300">
        <f t="shared" si="10"/>
        <v>-10</v>
      </c>
    </row>
    <row r="69" spans="2:13" ht="25.5" thickBot="1" x14ac:dyDescent="0.3">
      <c r="B69" s="301" t="s">
        <v>77</v>
      </c>
      <c r="C69" s="301" t="s">
        <v>17</v>
      </c>
      <c r="D69" s="301" t="s">
        <v>298</v>
      </c>
      <c r="E69" s="301" t="s">
        <v>78</v>
      </c>
      <c r="F69" s="301" t="s">
        <v>79</v>
      </c>
      <c r="G69" s="301" t="s">
        <v>71</v>
      </c>
      <c r="H69" s="301" t="s">
        <v>27</v>
      </c>
      <c r="I69" s="301" t="s">
        <v>72</v>
      </c>
      <c r="J69" s="301" t="s">
        <v>299</v>
      </c>
      <c r="K69" s="301" t="s">
        <v>121</v>
      </c>
      <c r="L69" s="301" t="s">
        <v>300</v>
      </c>
    </row>
    <row r="70" spans="2:13" x14ac:dyDescent="0.25">
      <c r="B70" s="302"/>
      <c r="C70" s="303"/>
      <c r="D70" s="303"/>
      <c r="E70" s="303"/>
      <c r="F70" s="303"/>
      <c r="G70" s="303"/>
      <c r="H70" s="303"/>
      <c r="I70" s="303"/>
      <c r="J70" s="303"/>
      <c r="K70" s="303"/>
      <c r="L70" s="304"/>
    </row>
    <row r="71" spans="2:13" x14ac:dyDescent="0.25">
      <c r="B71" s="305">
        <v>1</v>
      </c>
      <c r="C71" s="306">
        <f>C15</f>
        <v>10</v>
      </c>
      <c r="D71" s="307">
        <f>'Tables 26-MasterInputs'!F54</f>
        <v>0.02</v>
      </c>
      <c r="E71" s="308">
        <f>'Tables 26-MasterInputs'!G54</f>
        <v>20</v>
      </c>
      <c r="F71" s="309">
        <f>'Tables 26-MasterInputs'!E54</f>
        <v>1.6000000000000001E-3</v>
      </c>
      <c r="G71" s="310">
        <f>'Tables 26-MasterInputs'!F29</f>
        <v>2.75E-2</v>
      </c>
      <c r="H71" s="308">
        <f>E71/'Tables 26-MasterInputs'!$D$12+D71*C71</f>
        <v>0.4</v>
      </c>
      <c r="I71" s="308">
        <f>(1000/(1+'Tables 26-MasterInputs'!E29)-(L70+C71-H71))*F71</f>
        <v>1.5456156097560978</v>
      </c>
      <c r="J71" s="306">
        <f t="shared" ref="J71:J90" si="11">(L70+C71-H71-I71)*G71</f>
        <v>0.22149557073170731</v>
      </c>
      <c r="K71" s="306">
        <f>(L70+C71-H71-I71)*D15</f>
        <v>0.40271921951219514</v>
      </c>
      <c r="L71" s="311">
        <f t="shared" ref="L71:L90" si="12">L70+C71-H71-I71+J71</f>
        <v>8.27587996097561</v>
      </c>
    </row>
    <row r="72" spans="2:13" x14ac:dyDescent="0.25">
      <c r="B72" s="305">
        <f t="shared" ref="B72:B90" si="13">B71+1</f>
        <v>2</v>
      </c>
      <c r="C72" s="306">
        <f t="shared" ref="C72:C90" si="14">C16</f>
        <v>10</v>
      </c>
      <c r="D72" s="307">
        <f>'Tables 26-MasterInputs'!F55</f>
        <v>0.02</v>
      </c>
      <c r="E72" s="308">
        <f>'Tables 26-MasterInputs'!G55</f>
        <v>20</v>
      </c>
      <c r="F72" s="309">
        <f>'Tables 26-MasterInputs'!E55</f>
        <v>2.2000000000000001E-3</v>
      </c>
      <c r="G72" s="310">
        <f>'Tables 26-MasterInputs'!F30</f>
        <v>2.75E-2</v>
      </c>
      <c r="H72" s="308">
        <f>E72/'Tables 26-MasterInputs'!$D$12+D72*C72</f>
        <v>0.4</v>
      </c>
      <c r="I72" s="308">
        <f>(1000/(1+'Tables 26-MasterInputs'!E30)-(L71+C72-H72))*F72</f>
        <v>2.1070145275004881</v>
      </c>
      <c r="J72" s="306">
        <f t="shared" si="11"/>
        <v>0.4336437994205658</v>
      </c>
      <c r="K72" s="306">
        <f t="shared" ref="K72:K90" si="15">(L71+C72-H72-I72)*D16</f>
        <v>0.78844327167375605</v>
      </c>
      <c r="L72" s="311">
        <f t="shared" si="12"/>
        <v>16.202509232895686</v>
      </c>
    </row>
    <row r="73" spans="2:13" x14ac:dyDescent="0.25">
      <c r="B73" s="305">
        <f t="shared" si="13"/>
        <v>3</v>
      </c>
      <c r="C73" s="306">
        <f t="shared" si="14"/>
        <v>10</v>
      </c>
      <c r="D73" s="307">
        <f>'Tables 26-MasterInputs'!F56</f>
        <v>0.02</v>
      </c>
      <c r="E73" s="308">
        <f>'Tables 26-MasterInputs'!G56</f>
        <v>20</v>
      </c>
      <c r="F73" s="309">
        <f>'Tables 26-MasterInputs'!E56</f>
        <v>2.8600000000000001E-3</v>
      </c>
      <c r="G73" s="310">
        <f>'Tables 26-MasterInputs'!F31</f>
        <v>2.75E-2</v>
      </c>
      <c r="H73" s="308">
        <f>E73/'Tables 26-MasterInputs'!$D$12+D73*C73</f>
        <v>0.4</v>
      </c>
      <c r="I73" s="308">
        <f>(1000/(1+'Tables 26-MasterInputs'!E31)-(L72+C73-H73))*F73</f>
        <v>2.7164487260329433</v>
      </c>
      <c r="J73" s="306">
        <f t="shared" si="11"/>
        <v>0.63486666393872548</v>
      </c>
      <c r="K73" s="306">
        <f t="shared" si="15"/>
        <v>1.1543030253431372</v>
      </c>
      <c r="L73" s="311">
        <f t="shared" si="12"/>
        <v>23.72092717080147</v>
      </c>
    </row>
    <row r="74" spans="2:13" x14ac:dyDescent="0.25">
      <c r="B74" s="305">
        <f t="shared" si="13"/>
        <v>4</v>
      </c>
      <c r="C74" s="306">
        <f t="shared" si="14"/>
        <v>10</v>
      </c>
      <c r="D74" s="307">
        <f>'Tables 26-MasterInputs'!F57</f>
        <v>0.02</v>
      </c>
      <c r="E74" s="308">
        <f>'Tables 26-MasterInputs'!G57</f>
        <v>20</v>
      </c>
      <c r="F74" s="309">
        <f>'Tables 26-MasterInputs'!E57</f>
        <v>3.4199999999999999E-3</v>
      </c>
      <c r="G74" s="310">
        <f>'Tables 26-MasterInputs'!F32</f>
        <v>2.75E-2</v>
      </c>
      <c r="H74" s="308">
        <f>E74/'Tables 26-MasterInputs'!$D$12+D74*C74</f>
        <v>0.4</v>
      </c>
      <c r="I74" s="308">
        <f>(1000/(1+'Tables 26-MasterInputs'!E32)-(L73+C74-H74))*F74</f>
        <v>3.2226277949295179</v>
      </c>
      <c r="J74" s="306">
        <f t="shared" si="11"/>
        <v>0.82770323283647884</v>
      </c>
      <c r="K74" s="306">
        <f t="shared" si="15"/>
        <v>1.5049149687935979</v>
      </c>
      <c r="L74" s="311">
        <f t="shared" si="12"/>
        <v>30.926002608708437</v>
      </c>
    </row>
    <row r="75" spans="2:13" x14ac:dyDescent="0.25">
      <c r="B75" s="305">
        <f t="shared" si="13"/>
        <v>5</v>
      </c>
      <c r="C75" s="306">
        <f t="shared" si="14"/>
        <v>10</v>
      </c>
      <c r="D75" s="307">
        <f>'Tables 26-MasterInputs'!F58</f>
        <v>0.02</v>
      </c>
      <c r="E75" s="308">
        <f>'Tables 26-MasterInputs'!G58</f>
        <v>20</v>
      </c>
      <c r="F75" s="309">
        <f>'Tables 26-MasterInputs'!E58</f>
        <v>3.8800000000000002E-3</v>
      </c>
      <c r="G75" s="310">
        <f>'Tables 26-MasterInputs'!F33</f>
        <v>2.75E-2</v>
      </c>
      <c r="H75" s="308">
        <f>E75/'Tables 26-MasterInputs'!$D$12+D75*C75</f>
        <v>0.4</v>
      </c>
      <c r="I75" s="308">
        <f>(1000/(1+'Tables 26-MasterInputs'!E33)-(L74+C75-H75))*F75</f>
        <v>3.6281249635367483</v>
      </c>
      <c r="J75" s="306">
        <f t="shared" si="11"/>
        <v>1.0146916352422215</v>
      </c>
      <c r="K75" s="306">
        <f t="shared" si="15"/>
        <v>1.8448938822585845</v>
      </c>
      <c r="L75" s="311">
        <f t="shared" si="12"/>
        <v>37.912569280413912</v>
      </c>
    </row>
    <row r="76" spans="2:13" x14ac:dyDescent="0.25">
      <c r="B76" s="305">
        <f t="shared" si="13"/>
        <v>6</v>
      </c>
      <c r="C76" s="306">
        <f t="shared" si="14"/>
        <v>10</v>
      </c>
      <c r="D76" s="307">
        <f>'Tables 26-MasterInputs'!F59</f>
        <v>0.02</v>
      </c>
      <c r="E76" s="308">
        <f>'Tables 26-MasterInputs'!G59</f>
        <v>20</v>
      </c>
      <c r="F76" s="309">
        <f>'Tables 26-MasterInputs'!E59</f>
        <v>3.9960000000000004E-3</v>
      </c>
      <c r="G76" s="310">
        <f>'Tables 26-MasterInputs'!F34</f>
        <v>2.75E-2</v>
      </c>
      <c r="H76" s="308">
        <f>E76/'Tables 26-MasterInputs'!$D$12+D76*C76</f>
        <v>0.4</v>
      </c>
      <c r="I76" s="308">
        <f>(1000/(1+'Tables 26-MasterInputs'!E34)-(L75+C76-H76))*F76</f>
        <v>3.7086763585213207</v>
      </c>
      <c r="J76" s="306">
        <f t="shared" si="11"/>
        <v>1.2046070553520463</v>
      </c>
      <c r="K76" s="306">
        <f t="shared" si="15"/>
        <v>2.1901946460946298</v>
      </c>
      <c r="L76" s="311">
        <f t="shared" si="12"/>
        <v>45.008499977244639</v>
      </c>
    </row>
    <row r="77" spans="2:13" x14ac:dyDescent="0.25">
      <c r="B77" s="305">
        <f t="shared" si="13"/>
        <v>7</v>
      </c>
      <c r="C77" s="306">
        <f t="shared" si="14"/>
        <v>10</v>
      </c>
      <c r="D77" s="307">
        <f>'Tables 26-MasterInputs'!F60</f>
        <v>0.02</v>
      </c>
      <c r="E77" s="308">
        <f>'Tables 26-MasterInputs'!G60</f>
        <v>20</v>
      </c>
      <c r="F77" s="309">
        <f>'Tables 26-MasterInputs'!E60</f>
        <v>4.0480000000000004E-3</v>
      </c>
      <c r="G77" s="310">
        <f>'Tables 26-MasterInputs'!F35</f>
        <v>2.75E-2</v>
      </c>
      <c r="H77" s="308">
        <f>E77/'Tables 26-MasterInputs'!$D$12+D77*C77</f>
        <v>0.4</v>
      </c>
      <c r="I77" s="308">
        <f>(1000/(1+'Tables 26-MasterInputs'!E35)-(L76+C77-H77))*F77</f>
        <v>3.7282130847750414</v>
      </c>
      <c r="J77" s="306">
        <f t="shared" si="11"/>
        <v>1.3992078895429139</v>
      </c>
      <c r="K77" s="306">
        <f t="shared" si="15"/>
        <v>2.5440143446234802</v>
      </c>
      <c r="L77" s="311">
        <f t="shared" si="12"/>
        <v>52.279494782012513</v>
      </c>
    </row>
    <row r="78" spans="2:13" x14ac:dyDescent="0.25">
      <c r="B78" s="305">
        <f t="shared" si="13"/>
        <v>8</v>
      </c>
      <c r="C78" s="306">
        <f t="shared" si="14"/>
        <v>10</v>
      </c>
      <c r="D78" s="307">
        <f>'Tables 26-MasterInputs'!F61</f>
        <v>0.02</v>
      </c>
      <c r="E78" s="308">
        <f>'Tables 26-MasterInputs'!G61</f>
        <v>20</v>
      </c>
      <c r="F78" s="309">
        <f>'Tables 26-MasterInputs'!E61</f>
        <v>3.9620000000000002E-3</v>
      </c>
      <c r="G78" s="310">
        <f>'Tables 26-MasterInputs'!F36</f>
        <v>2.75E-2</v>
      </c>
      <c r="H78" s="308">
        <f>E78/'Tables 26-MasterInputs'!$D$12+D78*C78</f>
        <v>0.4</v>
      </c>
      <c r="I78" s="308">
        <f>(1000/(1+'Tables 26-MasterInputs'!E36)-(L77+C78-H78))*F78</f>
        <v>3.6201992953322035</v>
      </c>
      <c r="J78" s="306">
        <f t="shared" si="11"/>
        <v>1.6021306258837085</v>
      </c>
      <c r="K78" s="306">
        <f t="shared" si="15"/>
        <v>2.9129647743340157</v>
      </c>
      <c r="L78" s="311">
        <f t="shared" si="12"/>
        <v>59.861426112564018</v>
      </c>
    </row>
    <row r="79" spans="2:13" x14ac:dyDescent="0.25">
      <c r="B79" s="305">
        <f t="shared" si="13"/>
        <v>9</v>
      </c>
      <c r="C79" s="306">
        <f t="shared" si="14"/>
        <v>10</v>
      </c>
      <c r="D79" s="307">
        <f>'Tables 26-MasterInputs'!F62</f>
        <v>0.02</v>
      </c>
      <c r="E79" s="308">
        <f>'Tables 26-MasterInputs'!G62</f>
        <v>20</v>
      </c>
      <c r="F79" s="309">
        <f>'Tables 26-MasterInputs'!E62</f>
        <v>3.7319999999999996E-3</v>
      </c>
      <c r="G79" s="310">
        <f>'Tables 26-MasterInputs'!F37</f>
        <v>2.75E-2</v>
      </c>
      <c r="H79" s="308">
        <f>E79/'Tables 26-MasterInputs'!$D$12+D79*C79</f>
        <v>0.4</v>
      </c>
      <c r="I79" s="308">
        <f>(1000/(1+'Tables 26-MasterInputs'!E37)-(L78+C79-H79))*F79</f>
        <v>3.3817455675040087</v>
      </c>
      <c r="J79" s="306">
        <f t="shared" si="11"/>
        <v>1.81719121498915</v>
      </c>
      <c r="K79" s="306">
        <f t="shared" si="15"/>
        <v>3.3039840272530001</v>
      </c>
      <c r="L79" s="311">
        <f t="shared" si="12"/>
        <v>67.896871760049152</v>
      </c>
    </row>
    <row r="80" spans="2:13" x14ac:dyDescent="0.25">
      <c r="B80" s="305">
        <f t="shared" si="13"/>
        <v>10</v>
      </c>
      <c r="C80" s="306">
        <f t="shared" si="14"/>
        <v>10</v>
      </c>
      <c r="D80" s="307">
        <f>'Tables 26-MasterInputs'!F63</f>
        <v>0.02</v>
      </c>
      <c r="E80" s="308">
        <f>'Tables 26-MasterInputs'!G63</f>
        <v>20</v>
      </c>
      <c r="F80" s="309">
        <f>'Tables 26-MasterInputs'!E63</f>
        <v>3.4499999999999999E-3</v>
      </c>
      <c r="G80" s="310">
        <f>'Tables 26-MasterInputs'!F38</f>
        <v>2.75E-2</v>
      </c>
      <c r="H80" s="308">
        <f>E80/'Tables 26-MasterInputs'!$D$12+D80*C80</f>
        <v>0.4</v>
      </c>
      <c r="I80" s="308">
        <f>(1000/(1+'Tables 26-MasterInputs'!E38)-(L79+C80-H80))*F80</f>
        <v>3.0984894509644163</v>
      </c>
      <c r="J80" s="306">
        <f t="shared" si="11"/>
        <v>2.04595551349983</v>
      </c>
      <c r="K80" s="306">
        <f t="shared" si="15"/>
        <v>3.7199191154542364</v>
      </c>
      <c r="L80" s="311">
        <f t="shared" si="12"/>
        <v>76.444337822584558</v>
      </c>
    </row>
    <row r="81" spans="2:13" x14ac:dyDescent="0.25">
      <c r="B81" s="305">
        <f t="shared" si="13"/>
        <v>11</v>
      </c>
      <c r="C81" s="306">
        <f t="shared" si="14"/>
        <v>10</v>
      </c>
      <c r="D81" s="307">
        <f>'Tables 26-MasterInputs'!F64</f>
        <v>0.02</v>
      </c>
      <c r="E81" s="308">
        <f>'Tables 26-MasterInputs'!G64</f>
        <v>20</v>
      </c>
      <c r="F81" s="309">
        <f>'Tables 26-MasterInputs'!E64</f>
        <v>3.5190000000000004E-3</v>
      </c>
      <c r="G81" s="310">
        <f>'Tables 26-MasterInputs'!F39</f>
        <v>2.75E-2</v>
      </c>
      <c r="H81" s="308">
        <f>E81/'Tables 26-MasterInputs'!$D$12+D81*C81</f>
        <v>0.4</v>
      </c>
      <c r="I81" s="308">
        <f>(1000/(1+'Tables 26-MasterInputs'!E39)-(L80+C81-H81))*F81</f>
        <v>3.130380706909643</v>
      </c>
      <c r="J81" s="306">
        <f t="shared" si="11"/>
        <v>2.2801338206810597</v>
      </c>
      <c r="K81" s="306">
        <f t="shared" si="15"/>
        <v>4.1456978557837454</v>
      </c>
      <c r="L81" s="311">
        <f t="shared" si="12"/>
        <v>85.194090936355963</v>
      </c>
    </row>
    <row r="82" spans="2:13" x14ac:dyDescent="0.25">
      <c r="B82" s="305">
        <f t="shared" si="13"/>
        <v>12</v>
      </c>
      <c r="C82" s="306">
        <f t="shared" si="14"/>
        <v>10</v>
      </c>
      <c r="D82" s="307">
        <f>'Tables 26-MasterInputs'!F65</f>
        <v>0.02</v>
      </c>
      <c r="E82" s="308">
        <f>'Tables 26-MasterInputs'!G65</f>
        <v>20</v>
      </c>
      <c r="F82" s="309">
        <f>'Tables 26-MasterInputs'!E65</f>
        <v>4.1310000000000001E-3</v>
      </c>
      <c r="G82" s="310">
        <f>'Tables 26-MasterInputs'!F40</f>
        <v>2.75E-2</v>
      </c>
      <c r="H82" s="308">
        <f>E82/'Tables 26-MasterInputs'!$D$12+D82*C82</f>
        <v>0.4</v>
      </c>
      <c r="I82" s="308">
        <f>(1000/(1+'Tables 26-MasterInputs'!E40)-(L81+C82-H82))*F82</f>
        <v>3.6386495127809386</v>
      </c>
      <c r="J82" s="306">
        <f t="shared" si="11"/>
        <v>2.506774639148313</v>
      </c>
      <c r="K82" s="306">
        <f t="shared" si="15"/>
        <v>4.5577720711787508</v>
      </c>
      <c r="L82" s="311">
        <f t="shared" si="12"/>
        <v>93.662216062723331</v>
      </c>
    </row>
    <row r="83" spans="2:13" x14ac:dyDescent="0.25">
      <c r="B83" s="305">
        <f t="shared" si="13"/>
        <v>13</v>
      </c>
      <c r="C83" s="306">
        <f t="shared" si="14"/>
        <v>10</v>
      </c>
      <c r="D83" s="307">
        <f>'Tables 26-MasterInputs'!F66</f>
        <v>0.02</v>
      </c>
      <c r="E83" s="308">
        <f>'Tables 26-MasterInputs'!G66</f>
        <v>20</v>
      </c>
      <c r="F83" s="309">
        <f>'Tables 26-MasterInputs'!E66</f>
        <v>4.8419999999999999E-3</v>
      </c>
      <c r="G83" s="310">
        <f>'Tables 26-MasterInputs'!F41</f>
        <v>2.75E-2</v>
      </c>
      <c r="H83" s="308">
        <f>E83/'Tables 26-MasterInputs'!$D$12+D83*C83</f>
        <v>0.4</v>
      </c>
      <c r="I83" s="308">
        <f>(1000/(1+'Tables 26-MasterInputs'!E41)-(L82+C83-H83))*F83</f>
        <v>4.2239067888486845</v>
      </c>
      <c r="J83" s="306">
        <f t="shared" si="11"/>
        <v>2.7235535050315529</v>
      </c>
      <c r="K83" s="306">
        <f t="shared" si="15"/>
        <v>4.9519154636937328</v>
      </c>
      <c r="L83" s="311">
        <f t="shared" si="12"/>
        <v>101.76186277890619</v>
      </c>
    </row>
    <row r="84" spans="2:13" x14ac:dyDescent="0.25">
      <c r="B84" s="305">
        <f t="shared" si="13"/>
        <v>14</v>
      </c>
      <c r="C84" s="306">
        <f t="shared" si="14"/>
        <v>10</v>
      </c>
      <c r="D84" s="307">
        <f>'Tables 26-MasterInputs'!F67</f>
        <v>0.02</v>
      </c>
      <c r="E84" s="308">
        <f>'Tables 26-MasterInputs'!G67</f>
        <v>20</v>
      </c>
      <c r="F84" s="309">
        <f>'Tables 26-MasterInputs'!E67</f>
        <v>5.5439999999999994E-3</v>
      </c>
      <c r="G84" s="310">
        <f>'Tables 26-MasterInputs'!F42</f>
        <v>2.75E-2</v>
      </c>
      <c r="H84" s="308">
        <f>E84/'Tables 26-MasterInputs'!$D$12+D84*C84</f>
        <v>0.4</v>
      </c>
      <c r="I84" s="308">
        <f>(1000/(1+'Tables 26-MasterInputs'!E42)-(L83+C84-H84))*F84</f>
        <v>4.7913903205586221</v>
      </c>
      <c r="J84" s="306">
        <f t="shared" si="11"/>
        <v>2.9306879926045579</v>
      </c>
      <c r="K84" s="306">
        <f t="shared" si="15"/>
        <v>5.3285236229173787</v>
      </c>
      <c r="L84" s="311">
        <f t="shared" si="12"/>
        <v>109.50116045095213</v>
      </c>
    </row>
    <row r="85" spans="2:13" x14ac:dyDescent="0.25">
      <c r="B85" s="305">
        <f t="shared" si="13"/>
        <v>15</v>
      </c>
      <c r="C85" s="306">
        <f t="shared" si="14"/>
        <v>10</v>
      </c>
      <c r="D85" s="307">
        <f>'Tables 26-MasterInputs'!F68</f>
        <v>0.02</v>
      </c>
      <c r="E85" s="308">
        <f>'Tables 26-MasterInputs'!G68</f>
        <v>20</v>
      </c>
      <c r="F85" s="309">
        <f>'Tables 26-MasterInputs'!E68</f>
        <v>6.2370000000000004E-3</v>
      </c>
      <c r="G85" s="310">
        <f>'Tables 26-MasterInputs'!F43</f>
        <v>2.75E-2</v>
      </c>
      <c r="H85" s="308">
        <f>E85/'Tables 26-MasterInputs'!$D$12+D85*C85</f>
        <v>0.4</v>
      </c>
      <c r="I85" s="308">
        <f>(1000/(1+'Tables 26-MasterInputs'!E43)-(L84+C85-H85))*F85</f>
        <v>5.3420441110479011</v>
      </c>
      <c r="J85" s="306">
        <f t="shared" si="11"/>
        <v>3.1283756993473664</v>
      </c>
      <c r="K85" s="306">
        <f t="shared" si="15"/>
        <v>5.6879558169952116</v>
      </c>
      <c r="L85" s="311">
        <f t="shared" si="12"/>
        <v>116.8874920392516</v>
      </c>
    </row>
    <row r="86" spans="2:13" x14ac:dyDescent="0.25">
      <c r="B86" s="305">
        <f t="shared" si="13"/>
        <v>16</v>
      </c>
      <c r="C86" s="306">
        <f t="shared" si="14"/>
        <v>10</v>
      </c>
      <c r="D86" s="307">
        <f>'Tables 26-MasterInputs'!F69</f>
        <v>0.02</v>
      </c>
      <c r="E86" s="308">
        <f>'Tables 26-MasterInputs'!G69</f>
        <v>20</v>
      </c>
      <c r="F86" s="309">
        <f>'Tables 26-MasterInputs'!E69</f>
        <v>6.9930000000000001E-3</v>
      </c>
      <c r="G86" s="310">
        <f>'Tables 26-MasterInputs'!F44</f>
        <v>2.75E-2</v>
      </c>
      <c r="H86" s="308">
        <f>E86/'Tables 26-MasterInputs'!$D$12+D86*C86</f>
        <v>0.4</v>
      </c>
      <c r="I86" s="308">
        <f>(1000/(1+'Tables 26-MasterInputs'!E44)-(L85+C86-H86))*F86</f>
        <v>5.9379119925597585</v>
      </c>
      <c r="J86" s="306">
        <f t="shared" si="11"/>
        <v>3.3151134512840255</v>
      </c>
      <c r="K86" s="306">
        <f t="shared" si="15"/>
        <v>6.0274790023345917</v>
      </c>
      <c r="L86" s="311">
        <f t="shared" si="12"/>
        <v>123.86469349797585</v>
      </c>
    </row>
    <row r="87" spans="2:13" x14ac:dyDescent="0.25">
      <c r="B87" s="305">
        <f t="shared" si="13"/>
        <v>17</v>
      </c>
      <c r="C87" s="306">
        <f t="shared" si="14"/>
        <v>10</v>
      </c>
      <c r="D87" s="307">
        <f>'Tables 26-MasterInputs'!F70</f>
        <v>0.02</v>
      </c>
      <c r="E87" s="308">
        <f>'Tables 26-MasterInputs'!G70</f>
        <v>20</v>
      </c>
      <c r="F87" s="309">
        <f>'Tables 26-MasterInputs'!E70</f>
        <v>7.6319999999999999E-3</v>
      </c>
      <c r="G87" s="310">
        <f>'Tables 26-MasterInputs'!F45</f>
        <v>2.75E-2</v>
      </c>
      <c r="H87" s="308">
        <f>E87/'Tables 26-MasterInputs'!$D$12+D87*C87</f>
        <v>0.4</v>
      </c>
      <c r="I87" s="308">
        <f>(1000/(1+'Tables 26-MasterInputs'!E45)-(L86+C87-H87))*F87</f>
        <v>6.4272511177600347</v>
      </c>
      <c r="J87" s="306">
        <f t="shared" si="11"/>
        <v>3.4935296654559349</v>
      </c>
      <c r="K87" s="306">
        <f t="shared" si="15"/>
        <v>6.3518721190107907</v>
      </c>
      <c r="L87" s="311">
        <f t="shared" si="12"/>
        <v>130.53097204567175</v>
      </c>
    </row>
    <row r="88" spans="2:13" x14ac:dyDescent="0.25">
      <c r="B88" s="305">
        <f t="shared" si="13"/>
        <v>18</v>
      </c>
      <c r="C88" s="306">
        <f t="shared" si="14"/>
        <v>10</v>
      </c>
      <c r="D88" s="307">
        <f>'Tables 26-MasterInputs'!F71</f>
        <v>0.02</v>
      </c>
      <c r="E88" s="308">
        <f>'Tables 26-MasterInputs'!G71</f>
        <v>20</v>
      </c>
      <c r="F88" s="309">
        <f>'Tables 26-MasterInputs'!E71</f>
        <v>8.369999999999999E-3</v>
      </c>
      <c r="G88" s="310">
        <f>'Tables 26-MasterInputs'!F46</f>
        <v>2.75E-2</v>
      </c>
      <c r="H88" s="308">
        <f>E88/'Tables 26-MasterInputs'!$D$12+D88*C88</f>
        <v>0.4</v>
      </c>
      <c r="I88" s="308">
        <f>(1000/(1+'Tables 26-MasterInputs'!E46)-(L87+C88-H88))*F88</f>
        <v>6.992957422514313</v>
      </c>
      <c r="J88" s="306">
        <f t="shared" si="11"/>
        <v>3.6612954021368296</v>
      </c>
      <c r="K88" s="306">
        <f t="shared" si="15"/>
        <v>6.6569007311578723</v>
      </c>
      <c r="L88" s="311">
        <f t="shared" si="12"/>
        <v>136.79931002529426</v>
      </c>
    </row>
    <row r="89" spans="2:13" x14ac:dyDescent="0.25">
      <c r="B89" s="305">
        <f t="shared" si="13"/>
        <v>19</v>
      </c>
      <c r="C89" s="306">
        <f t="shared" si="14"/>
        <v>10</v>
      </c>
      <c r="D89" s="307">
        <f>'Tables 26-MasterInputs'!F72</f>
        <v>0.02</v>
      </c>
      <c r="E89" s="308">
        <f>'Tables 26-MasterInputs'!G72</f>
        <v>20</v>
      </c>
      <c r="F89" s="309">
        <f>'Tables 26-MasterInputs'!E72</f>
        <v>9.1979999999999996E-3</v>
      </c>
      <c r="G89" s="310">
        <f>'Tables 26-MasterInputs'!F47</f>
        <v>2.75E-2</v>
      </c>
      <c r="H89" s="308">
        <f>E89/'Tables 26-MasterInputs'!$D$12+D89*C89</f>
        <v>0.4</v>
      </c>
      <c r="I89" s="308">
        <f>(1000/(1+'Tables 26-MasterInputs'!E47)-(L88+C89-H89))*F89</f>
        <v>7.6270776829727103</v>
      </c>
      <c r="J89" s="306">
        <f t="shared" si="11"/>
        <v>3.8162363894138429</v>
      </c>
      <c r="K89" s="306">
        <f t="shared" si="15"/>
        <v>6.9386116171160781</v>
      </c>
      <c r="L89" s="311">
        <f t="shared" si="12"/>
        <v>142.58846873173539</v>
      </c>
    </row>
    <row r="90" spans="2:13" ht="15.75" thickBot="1" x14ac:dyDescent="0.3">
      <c r="B90" s="312">
        <f t="shared" si="13"/>
        <v>20</v>
      </c>
      <c r="C90" s="313">
        <f t="shared" si="14"/>
        <v>10</v>
      </c>
      <c r="D90" s="314">
        <f>'Tables 26-MasterInputs'!F73</f>
        <v>0.02</v>
      </c>
      <c r="E90" s="315">
        <f>'Tables 26-MasterInputs'!G73</f>
        <v>20</v>
      </c>
      <c r="F90" s="316">
        <f>'Tables 26-MasterInputs'!E73</f>
        <v>1.0125E-2</v>
      </c>
      <c r="G90" s="317">
        <f>'Tables 26-MasterInputs'!F48</f>
        <v>2.75E-2</v>
      </c>
      <c r="H90" s="315">
        <f>E90/'Tables 26-MasterInputs'!$D$12+D90*C90</f>
        <v>0.4</v>
      </c>
      <c r="I90" s="315">
        <f>(1000/(1+'Tables 26-MasterInputs'!E48)-(L89+C90-H90))*F90</f>
        <v>8.3371405345789853</v>
      </c>
      <c r="J90" s="313">
        <f t="shared" si="11"/>
        <v>3.9559115254218007</v>
      </c>
      <c r="K90" s="313">
        <f t="shared" si="15"/>
        <v>7.1925664098578199</v>
      </c>
      <c r="L90" s="318">
        <f t="shared" si="12"/>
        <v>147.8072397225782</v>
      </c>
    </row>
    <row r="93" spans="2:13" ht="15.75" thickBot="1" x14ac:dyDescent="0.3"/>
    <row r="94" spans="2:13" x14ac:dyDescent="0.25">
      <c r="B94" s="553" t="s">
        <v>301</v>
      </c>
      <c r="C94" s="554"/>
      <c r="D94" s="554"/>
      <c r="E94" s="554"/>
      <c r="F94" s="554"/>
      <c r="G94" s="554"/>
      <c r="H94" s="554"/>
      <c r="I94" s="554"/>
      <c r="J94" s="554"/>
      <c r="K94" s="554"/>
      <c r="L94" s="554"/>
      <c r="M94" s="555"/>
    </row>
    <row r="95" spans="2:13" ht="15.75" thickBot="1" x14ac:dyDescent="0.3">
      <c r="B95" s="556" t="s">
        <v>122</v>
      </c>
      <c r="C95" s="557"/>
      <c r="D95" s="557"/>
      <c r="E95" s="557"/>
      <c r="F95" s="557"/>
      <c r="G95" s="557"/>
      <c r="H95" s="557"/>
      <c r="I95" s="557"/>
      <c r="J95" s="557"/>
      <c r="K95" s="557"/>
      <c r="L95" s="557"/>
      <c r="M95" s="558"/>
    </row>
    <row r="96" spans="2:13" x14ac:dyDescent="0.25">
      <c r="B96" s="319"/>
      <c r="C96" s="319">
        <f>B96-1</f>
        <v>-1</v>
      </c>
      <c r="D96" s="319">
        <f t="shared" ref="D96:M96" si="16">C96-1</f>
        <v>-2</v>
      </c>
      <c r="E96" s="319">
        <f t="shared" si="16"/>
        <v>-3</v>
      </c>
      <c r="F96" s="319">
        <f t="shared" si="16"/>
        <v>-4</v>
      </c>
      <c r="G96" s="319">
        <f t="shared" si="16"/>
        <v>-5</v>
      </c>
      <c r="H96" s="319">
        <f t="shared" si="16"/>
        <v>-6</v>
      </c>
      <c r="I96" s="319">
        <f t="shared" si="16"/>
        <v>-7</v>
      </c>
      <c r="J96" s="319">
        <f t="shared" si="16"/>
        <v>-8</v>
      </c>
      <c r="K96" s="319">
        <f t="shared" si="16"/>
        <v>-9</v>
      </c>
      <c r="L96" s="319">
        <f t="shared" si="16"/>
        <v>-10</v>
      </c>
      <c r="M96" s="319">
        <f t="shared" si="16"/>
        <v>-11</v>
      </c>
    </row>
    <row r="97" spans="2:13" ht="46.5" thickBot="1" x14ac:dyDescent="0.3">
      <c r="B97" s="320" t="s">
        <v>77</v>
      </c>
      <c r="C97" s="320" t="s">
        <v>17</v>
      </c>
      <c r="D97" s="320" t="s">
        <v>123</v>
      </c>
      <c r="E97" s="320" t="s">
        <v>124</v>
      </c>
      <c r="F97" s="320" t="s">
        <v>73</v>
      </c>
      <c r="G97" s="320" t="s">
        <v>121</v>
      </c>
      <c r="H97" s="320" t="s">
        <v>125</v>
      </c>
      <c r="I97" s="320" t="s">
        <v>126</v>
      </c>
      <c r="J97" s="320" t="s">
        <v>74</v>
      </c>
      <c r="K97" s="320" t="s">
        <v>127</v>
      </c>
      <c r="L97" s="320" t="s">
        <v>128</v>
      </c>
      <c r="M97" s="320" t="s">
        <v>129</v>
      </c>
    </row>
    <row r="98" spans="2:13" x14ac:dyDescent="0.25">
      <c r="B98" s="321"/>
      <c r="C98" s="322"/>
      <c r="D98" s="322"/>
      <c r="E98" s="322"/>
      <c r="F98" s="322"/>
      <c r="G98" s="322"/>
      <c r="H98" s="322"/>
      <c r="I98" s="322"/>
      <c r="J98" s="322"/>
      <c r="K98" s="322"/>
      <c r="L98" s="322"/>
      <c r="M98" s="323"/>
    </row>
    <row r="99" spans="2:13" x14ac:dyDescent="0.25">
      <c r="B99" s="324">
        <v>1</v>
      </c>
      <c r="C99" s="325">
        <f t="shared" ref="C99:C118" si="17">C71*H44</f>
        <v>1000000</v>
      </c>
      <c r="D99" s="325">
        <f t="shared" ref="D99:D118" si="18">H44*I71</f>
        <v>154561.56097560978</v>
      </c>
      <c r="E99" s="325">
        <f t="shared" ref="E99:E118" si="19">H44*H71</f>
        <v>40000</v>
      </c>
      <c r="F99" s="325">
        <f t="shared" ref="F99:F118" si="20">H44*J71</f>
        <v>22149.55707317073</v>
      </c>
      <c r="G99" s="325">
        <f>H44*K71</f>
        <v>40271.921951219512</v>
      </c>
      <c r="H99" s="325">
        <f t="shared" ref="H99:H118" si="21">(J98+C99-D99-E99+F99)*F45/H44</f>
        <v>662.07039687804877</v>
      </c>
      <c r="I99" s="325">
        <f t="shared" ref="I99:I118" si="22">(J98+C99-D99-E99+F99-H99)*G45/(H44-F45)</f>
        <v>124038.88885510244</v>
      </c>
      <c r="J99" s="325">
        <f t="shared" ref="J99:J118" si="23">J98+C99-D99-E99+F99-H99-I99</f>
        <v>702887.03684558044</v>
      </c>
      <c r="K99" s="325">
        <f t="shared" ref="K99:K118" si="24">F45*1000</f>
        <v>80000</v>
      </c>
      <c r="L99" s="325">
        <f>K99-H99</f>
        <v>79337.929603121956</v>
      </c>
      <c r="M99" s="326">
        <f t="shared" ref="M99:M118" si="25">D99-L99</f>
        <v>75223.631372487827</v>
      </c>
    </row>
    <row r="100" spans="2:13" x14ac:dyDescent="0.25">
      <c r="B100" s="324">
        <f t="shared" ref="B100:B118" si="26">B99+1</f>
        <v>2</v>
      </c>
      <c r="C100" s="325">
        <f t="shared" si="17"/>
        <v>849320</v>
      </c>
      <c r="D100" s="325">
        <f t="shared" si="18"/>
        <v>178952.95784967145</v>
      </c>
      <c r="E100" s="325">
        <f t="shared" si="19"/>
        <v>33972.800000000003</v>
      </c>
      <c r="F100" s="325">
        <f t="shared" si="20"/>
        <v>36830.235172387496</v>
      </c>
      <c r="G100" s="325">
        <f t="shared" ref="G100:G118" si="27">H45*K72</f>
        <v>66964.063949795454</v>
      </c>
      <c r="H100" s="325">
        <f t="shared" si="21"/>
        <v>1513.7226655851262</v>
      </c>
      <c r="I100" s="325">
        <f t="shared" si="22"/>
        <v>164951.73498032536</v>
      </c>
      <c r="J100" s="325">
        <f t="shared" si="23"/>
        <v>1209646.0565223859</v>
      </c>
      <c r="K100" s="325">
        <f t="shared" si="24"/>
        <v>93425.2</v>
      </c>
      <c r="L100" s="325">
        <f t="shared" ref="L100:L118" si="28">K100-H100</f>
        <v>91911.477334414871</v>
      </c>
      <c r="M100" s="326">
        <f t="shared" si="25"/>
        <v>87041.480515256582</v>
      </c>
    </row>
    <row r="101" spans="2:13" x14ac:dyDescent="0.25">
      <c r="B101" s="324">
        <f t="shared" si="26"/>
        <v>3</v>
      </c>
      <c r="C101" s="325">
        <f t="shared" si="17"/>
        <v>746579.45823999995</v>
      </c>
      <c r="D101" s="325">
        <f t="shared" si="18"/>
        <v>202804.4818218413</v>
      </c>
      <c r="E101" s="325">
        <f t="shared" si="19"/>
        <v>29863.178329599999</v>
      </c>
      <c r="F101" s="325">
        <f t="shared" si="20"/>
        <v>47397.841001800982</v>
      </c>
      <c r="G101" s="325">
        <f t="shared" si="27"/>
        <v>86177.892730547232</v>
      </c>
      <c r="H101" s="325">
        <f t="shared" si="21"/>
        <v>2532.4666447262261</v>
      </c>
      <c r="I101" s="325">
        <f t="shared" si="22"/>
        <v>176842.32289680192</v>
      </c>
      <c r="J101" s="325">
        <f t="shared" si="23"/>
        <v>1591580.9060712173</v>
      </c>
      <c r="K101" s="325">
        <f t="shared" si="24"/>
        <v>106760.86252832001</v>
      </c>
      <c r="L101" s="325">
        <f t="shared" si="28"/>
        <v>104228.39588359378</v>
      </c>
      <c r="M101" s="326">
        <f t="shared" si="25"/>
        <v>98576.085938247517</v>
      </c>
    </row>
    <row r="102" spans="2:13" x14ac:dyDescent="0.25">
      <c r="B102" s="324">
        <f t="shared" si="26"/>
        <v>4</v>
      </c>
      <c r="C102" s="325">
        <f t="shared" si="17"/>
        <v>670960.66465324501</v>
      </c>
      <c r="D102" s="325">
        <f t="shared" si="18"/>
        <v>216225.64872159308</v>
      </c>
      <c r="E102" s="325">
        <f t="shared" si="19"/>
        <v>26838.426586129804</v>
      </c>
      <c r="F102" s="325">
        <f t="shared" si="20"/>
        <v>55535.631123960346</v>
      </c>
      <c r="G102" s="325">
        <f t="shared" si="27"/>
        <v>100973.87477083699</v>
      </c>
      <c r="H102" s="325">
        <f t="shared" si="21"/>
        <v>3548.2724463845966</v>
      </c>
      <c r="I102" s="325">
        <f t="shared" si="22"/>
        <v>186431.8368684884</v>
      </c>
      <c r="J102" s="325">
        <f t="shared" si="23"/>
        <v>1885033.0172258266</v>
      </c>
      <c r="K102" s="325">
        <f t="shared" si="24"/>
        <v>114734.27365570489</v>
      </c>
      <c r="L102" s="325">
        <f t="shared" si="28"/>
        <v>111186.0012093203</v>
      </c>
      <c r="M102" s="326">
        <f t="shared" si="25"/>
        <v>105039.64751227279</v>
      </c>
    </row>
    <row r="103" spans="2:13" x14ac:dyDescent="0.25">
      <c r="B103" s="324">
        <f t="shared" si="26"/>
        <v>5</v>
      </c>
      <c r="C103" s="325">
        <f t="shared" si="17"/>
        <v>609530.12294418621</v>
      </c>
      <c r="D103" s="325">
        <f t="shared" si="18"/>
        <v>221145.14550814251</v>
      </c>
      <c r="E103" s="325">
        <f t="shared" si="19"/>
        <v>24381.204917767449</v>
      </c>
      <c r="F103" s="325">
        <f t="shared" si="20"/>
        <v>61848.511717962858</v>
      </c>
      <c r="G103" s="325">
        <f t="shared" si="27"/>
        <v>112451.83948720519</v>
      </c>
      <c r="H103" s="325">
        <f t="shared" si="21"/>
        <v>4483.1174848364062</v>
      </c>
      <c r="I103" s="325">
        <f t="shared" si="22"/>
        <v>184512.17471817831</v>
      </c>
      <c r="J103" s="325">
        <f t="shared" si="23"/>
        <v>2121890.0092590507</v>
      </c>
      <c r="K103" s="325">
        <f t="shared" si="24"/>
        <v>118248.84385117212</v>
      </c>
      <c r="L103" s="325">
        <f t="shared" si="28"/>
        <v>113765.72636633572</v>
      </c>
      <c r="M103" s="326">
        <f t="shared" si="25"/>
        <v>107379.41914180679</v>
      </c>
    </row>
    <row r="104" spans="2:13" x14ac:dyDescent="0.25">
      <c r="B104" s="324">
        <f t="shared" si="26"/>
        <v>6</v>
      </c>
      <c r="C104" s="325">
        <f t="shared" si="17"/>
        <v>559679.82374522043</v>
      </c>
      <c r="D104" s="325">
        <f t="shared" si="18"/>
        <v>207567.13306652789</v>
      </c>
      <c r="E104" s="325">
        <f t="shared" si="19"/>
        <v>22387.192949808821</v>
      </c>
      <c r="F104" s="325">
        <f t="shared" si="20"/>
        <v>67419.426442168231</v>
      </c>
      <c r="G104" s="325">
        <f t="shared" si="27"/>
        <v>122580.77534939679</v>
      </c>
      <c r="H104" s="325">
        <f t="shared" si="21"/>
        <v>5592.2575522148281</v>
      </c>
      <c r="I104" s="325">
        <f t="shared" si="22"/>
        <v>175940.98731145216</v>
      </c>
      <c r="J104" s="325">
        <f t="shared" si="23"/>
        <v>2337501.6885664356</v>
      </c>
      <c r="K104" s="325">
        <f t="shared" si="24"/>
        <v>124248.92087143895</v>
      </c>
      <c r="L104" s="325">
        <f t="shared" si="28"/>
        <v>118656.66331922413</v>
      </c>
      <c r="M104" s="326">
        <f t="shared" si="25"/>
        <v>88910.469747303767</v>
      </c>
    </row>
    <row r="105" spans="2:13" x14ac:dyDescent="0.25">
      <c r="B105" s="324">
        <f t="shared" si="26"/>
        <v>7</v>
      </c>
      <c r="C105" s="325">
        <f t="shared" si="17"/>
        <v>519346.72111895063</v>
      </c>
      <c r="D105" s="325">
        <f t="shared" si="18"/>
        <v>193623.52412106862</v>
      </c>
      <c r="E105" s="325">
        <f t="shared" si="19"/>
        <v>20773.868844758028</v>
      </c>
      <c r="F105" s="325">
        <f t="shared" si="20"/>
        <v>72667.402959787927</v>
      </c>
      <c r="G105" s="325">
        <f t="shared" si="27"/>
        <v>132122.55083597807</v>
      </c>
      <c r="H105" s="325">
        <f t="shared" si="21"/>
        <v>6869.2496017887488</v>
      </c>
      <c r="I105" s="325">
        <f t="shared" si="22"/>
        <v>162494.95020465349</v>
      </c>
      <c r="J105" s="325">
        <f t="shared" si="23"/>
        <v>2545754.2198729049</v>
      </c>
      <c r="K105" s="325">
        <f t="shared" si="24"/>
        <v>131394.72044309453</v>
      </c>
      <c r="L105" s="325">
        <f t="shared" si="28"/>
        <v>124525.47084130578</v>
      </c>
      <c r="M105" s="326">
        <f t="shared" si="25"/>
        <v>69098.05327976284</v>
      </c>
    </row>
    <row r="106" spans="2:13" x14ac:dyDescent="0.25">
      <c r="B106" s="324">
        <f t="shared" si="26"/>
        <v>8</v>
      </c>
      <c r="C106" s="325">
        <f t="shared" si="17"/>
        <v>486950.8074796485</v>
      </c>
      <c r="D106" s="325">
        <f t="shared" si="18"/>
        <v>176285.89700992711</v>
      </c>
      <c r="E106" s="325">
        <f t="shared" si="19"/>
        <v>19478.032299185939</v>
      </c>
      <c r="F106" s="325">
        <f t="shared" si="20"/>
        <v>78015.880196194645</v>
      </c>
      <c r="G106" s="325">
        <f t="shared" si="27"/>
        <v>141847.05490217209</v>
      </c>
      <c r="H106" s="325">
        <f t="shared" si="21"/>
        <v>8249.3282484181655</v>
      </c>
      <c r="I106" s="325">
        <f t="shared" si="22"/>
        <v>145335.38249956086</v>
      </c>
      <c r="J106" s="325">
        <f t="shared" si="23"/>
        <v>2761372.2674916559</v>
      </c>
      <c r="K106" s="325">
        <f t="shared" si="24"/>
        <v>137807.07851674053</v>
      </c>
      <c r="L106" s="325">
        <f t="shared" si="28"/>
        <v>129557.75026832236</v>
      </c>
      <c r="M106" s="326">
        <f t="shared" si="25"/>
        <v>46728.146741604753</v>
      </c>
    </row>
    <row r="107" spans="2:13" x14ac:dyDescent="0.25">
      <c r="B107" s="324">
        <f t="shared" si="26"/>
        <v>9</v>
      </c>
      <c r="C107" s="325">
        <f t="shared" si="17"/>
        <v>461294.09985975706</v>
      </c>
      <c r="D107" s="325">
        <f t="shared" si="18"/>
        <v>155997.9277516485</v>
      </c>
      <c r="E107" s="325">
        <f t="shared" si="19"/>
        <v>18451.763994390283</v>
      </c>
      <c r="F107" s="325">
        <f t="shared" si="20"/>
        <v>83825.958579147817</v>
      </c>
      <c r="G107" s="325">
        <f t="shared" si="27"/>
        <v>152410.83378026876</v>
      </c>
      <c r="H107" s="325">
        <f t="shared" si="21"/>
        <v>9740.6525923138615</v>
      </c>
      <c r="I107" s="325">
        <f t="shared" si="22"/>
        <v>124892.07926368834</v>
      </c>
      <c r="J107" s="325">
        <f t="shared" si="23"/>
        <v>2997409.9023285192</v>
      </c>
      <c r="K107" s="325">
        <f t="shared" si="24"/>
        <v>143462.46505638445</v>
      </c>
      <c r="L107" s="325">
        <f t="shared" si="28"/>
        <v>133721.81246407059</v>
      </c>
      <c r="M107" s="326">
        <f t="shared" si="25"/>
        <v>22276.115287577908</v>
      </c>
    </row>
    <row r="108" spans="2:13" x14ac:dyDescent="0.25">
      <c r="B108" s="324">
        <f t="shared" si="26"/>
        <v>10</v>
      </c>
      <c r="C108" s="325">
        <f t="shared" si="17"/>
        <v>441465.09620082559</v>
      </c>
      <c r="D108" s="325">
        <f t="shared" si="18"/>
        <v>136787.49435472491</v>
      </c>
      <c r="E108" s="325">
        <f t="shared" si="19"/>
        <v>17658.603848033024</v>
      </c>
      <c r="F108" s="325">
        <f t="shared" si="20"/>
        <v>90321.794758981196</v>
      </c>
      <c r="G108" s="325">
        <f t="shared" si="27"/>
        <v>164221.44501632944</v>
      </c>
      <c r="H108" s="325">
        <f t="shared" si="21"/>
        <v>11642.889898045207</v>
      </c>
      <c r="I108" s="325">
        <f t="shared" si="22"/>
        <v>134524.31220750095</v>
      </c>
      <c r="J108" s="325">
        <f t="shared" si="23"/>
        <v>3228583.492980022</v>
      </c>
      <c r="K108" s="325">
        <f t="shared" si="24"/>
        <v>152305.45818928478</v>
      </c>
      <c r="L108" s="325">
        <f t="shared" si="28"/>
        <v>140662.56829123956</v>
      </c>
      <c r="M108" s="326">
        <f t="shared" si="25"/>
        <v>-3875.0739365146437</v>
      </c>
    </row>
    <row r="109" spans="2:13" x14ac:dyDescent="0.25">
      <c r="B109" s="324">
        <f t="shared" si="26"/>
        <v>11</v>
      </c>
      <c r="C109" s="325">
        <f t="shared" si="17"/>
        <v>422344.35995417536</v>
      </c>
      <c r="D109" s="325">
        <f t="shared" si="18"/>
        <v>132209.86360726523</v>
      </c>
      <c r="E109" s="325">
        <f t="shared" si="19"/>
        <v>16893.774398167017</v>
      </c>
      <c r="F109" s="325">
        <f t="shared" si="20"/>
        <v>96300.165910541065</v>
      </c>
      <c r="G109" s="325">
        <f t="shared" si="27"/>
        <v>175091.21074643833</v>
      </c>
      <c r="H109" s="325">
        <f t="shared" si="21"/>
        <v>14068.66632908169</v>
      </c>
      <c r="I109" s="325">
        <f t="shared" si="22"/>
        <v>143362.22858040899</v>
      </c>
      <c r="J109" s="325">
        <f t="shared" si="23"/>
        <v>3440693.4859298156</v>
      </c>
      <c r="K109" s="325">
        <f t="shared" si="24"/>
        <v>165136.64474208257</v>
      </c>
      <c r="L109" s="325">
        <f t="shared" si="28"/>
        <v>151067.97841300088</v>
      </c>
      <c r="M109" s="326">
        <f t="shared" si="25"/>
        <v>-18858.114805735648</v>
      </c>
    </row>
    <row r="110" spans="2:13" x14ac:dyDescent="0.25">
      <c r="B110" s="324">
        <f t="shared" si="26"/>
        <v>12</v>
      </c>
      <c r="C110" s="325">
        <f t="shared" si="17"/>
        <v>403865.2737664844</v>
      </c>
      <c r="D110" s="325">
        <f t="shared" si="18"/>
        <v>146952.41816195589</v>
      </c>
      <c r="E110" s="325">
        <f t="shared" si="19"/>
        <v>16154.610950659377</v>
      </c>
      <c r="F110" s="325">
        <f t="shared" si="20"/>
        <v>101239.92259105135</v>
      </c>
      <c r="G110" s="325">
        <f t="shared" si="27"/>
        <v>184072.58652918428</v>
      </c>
      <c r="H110" s="325">
        <f t="shared" si="21"/>
        <v>17362.554688072043</v>
      </c>
      <c r="I110" s="325">
        <f t="shared" si="22"/>
        <v>150613.16393946655</v>
      </c>
      <c r="J110" s="325">
        <f t="shared" si="23"/>
        <v>3614715.934547198</v>
      </c>
      <c r="K110" s="325">
        <f t="shared" si="24"/>
        <v>185374.16065881634</v>
      </c>
      <c r="L110" s="325">
        <f t="shared" si="28"/>
        <v>168011.60597074431</v>
      </c>
      <c r="M110" s="326">
        <f t="shared" si="25"/>
        <v>-21059.187808788411</v>
      </c>
    </row>
    <row r="111" spans="2:13" x14ac:dyDescent="0.25">
      <c r="B111" s="324">
        <f t="shared" si="26"/>
        <v>13</v>
      </c>
      <c r="C111" s="325">
        <f t="shared" si="17"/>
        <v>385931.07087350037</v>
      </c>
      <c r="D111" s="325">
        <f t="shared" si="18"/>
        <v>163013.68702902211</v>
      </c>
      <c r="E111" s="325">
        <f t="shared" si="19"/>
        <v>15437.242834940014</v>
      </c>
      <c r="F111" s="325">
        <f t="shared" si="20"/>
        <v>105110.39207781026</v>
      </c>
      <c r="G111" s="325">
        <f t="shared" si="27"/>
        <v>191109.80377783685</v>
      </c>
      <c r="H111" s="325">
        <f t="shared" si="21"/>
        <v>21128.908795873856</v>
      </c>
      <c r="I111" s="325">
        <f t="shared" si="22"/>
        <v>156247.10235354688</v>
      </c>
      <c r="J111" s="325">
        <f t="shared" si="23"/>
        <v>3749930.4564851257</v>
      </c>
      <c r="K111" s="325">
        <f t="shared" si="24"/>
        <v>207630.91612994319</v>
      </c>
      <c r="L111" s="325">
        <f t="shared" si="28"/>
        <v>186502.00733406932</v>
      </c>
      <c r="M111" s="326">
        <f t="shared" si="25"/>
        <v>-23488.320305047208</v>
      </c>
    </row>
    <row r="112" spans="2:13" x14ac:dyDescent="0.25">
      <c r="B112" s="324">
        <f t="shared" si="26"/>
        <v>14</v>
      </c>
      <c r="C112" s="325">
        <f t="shared" si="17"/>
        <v>368500.57124371291</v>
      </c>
      <c r="D112" s="325">
        <f t="shared" si="18"/>
        <v>176563.00701774491</v>
      </c>
      <c r="E112" s="325">
        <f t="shared" si="19"/>
        <v>14740.022849748517</v>
      </c>
      <c r="F112" s="325">
        <f t="shared" si="20"/>
        <v>107996.01994118698</v>
      </c>
      <c r="G112" s="325">
        <f t="shared" si="27"/>
        <v>196356.39989306728</v>
      </c>
      <c r="H112" s="325">
        <f t="shared" si="21"/>
        <v>24856.363949663602</v>
      </c>
      <c r="I112" s="325">
        <f t="shared" si="22"/>
        <v>160410.70615411477</v>
      </c>
      <c r="J112" s="325">
        <f t="shared" si="23"/>
        <v>3849856.9476987547</v>
      </c>
      <c r="K112" s="325">
        <f t="shared" si="24"/>
        <v>226996.35188612714</v>
      </c>
      <c r="L112" s="325">
        <f t="shared" si="28"/>
        <v>202139.98793646356</v>
      </c>
      <c r="M112" s="326">
        <f t="shared" si="25"/>
        <v>-25576.980918718647</v>
      </c>
    </row>
    <row r="113" spans="2:13" x14ac:dyDescent="0.25">
      <c r="B113" s="324">
        <f t="shared" si="26"/>
        <v>15</v>
      </c>
      <c r="C113" s="325">
        <f t="shared" si="17"/>
        <v>351581.38341585756</v>
      </c>
      <c r="D113" s="325">
        <f t="shared" si="18"/>
        <v>187816.32588307562</v>
      </c>
      <c r="E113" s="325">
        <f t="shared" si="19"/>
        <v>14063.255336634304</v>
      </c>
      <c r="F113" s="325">
        <f t="shared" si="20"/>
        <v>109987.86562210979</v>
      </c>
      <c r="G113" s="325">
        <f t="shared" si="27"/>
        <v>199977.93749474507</v>
      </c>
      <c r="H113" s="325">
        <f t="shared" si="21"/>
        <v>28479.158045532899</v>
      </c>
      <c r="I113" s="325">
        <f t="shared" si="22"/>
        <v>163242.69829885918</v>
      </c>
      <c r="J113" s="325">
        <f t="shared" si="23"/>
        <v>3917824.7591726203</v>
      </c>
      <c r="K113" s="325">
        <f t="shared" si="24"/>
        <v>243645.89870718931</v>
      </c>
      <c r="L113" s="325">
        <f t="shared" si="28"/>
        <v>215166.7406616564</v>
      </c>
      <c r="M113" s="326">
        <f t="shared" si="25"/>
        <v>-27350.414778580773</v>
      </c>
    </row>
    <row r="114" spans="2:13" x14ac:dyDescent="0.25">
      <c r="B114" s="324">
        <f t="shared" si="26"/>
        <v>16</v>
      </c>
      <c r="C114" s="325">
        <f t="shared" si="17"/>
        <v>335179.12745163427</v>
      </c>
      <c r="D114" s="325">
        <f t="shared" si="18"/>
        <v>199026.41605507748</v>
      </c>
      <c r="E114" s="325">
        <f t="shared" si="19"/>
        <v>13407.165098065372</v>
      </c>
      <c r="F114" s="325">
        <f t="shared" si="20"/>
        <v>111115.68340045556</v>
      </c>
      <c r="G114" s="325">
        <f t="shared" si="27"/>
        <v>202028.51527355556</v>
      </c>
      <c r="H114" s="325">
        <f t="shared" si="21"/>
        <v>32258.600133532069</v>
      </c>
      <c r="I114" s="325">
        <f t="shared" si="22"/>
        <v>164777.09554952139</v>
      </c>
      <c r="J114" s="325">
        <f t="shared" si="23"/>
        <v>3954650.2931885128</v>
      </c>
      <c r="K114" s="325">
        <f t="shared" si="24"/>
        <v>260434.18202991984</v>
      </c>
      <c r="L114" s="325">
        <f t="shared" si="28"/>
        <v>228175.58189638777</v>
      </c>
      <c r="M114" s="326">
        <f t="shared" si="25"/>
        <v>-29149.165841310285</v>
      </c>
    </row>
    <row r="115" spans="2:13" x14ac:dyDescent="0.25">
      <c r="B115" s="324">
        <f t="shared" si="26"/>
        <v>17</v>
      </c>
      <c r="C115" s="325">
        <f t="shared" si="17"/>
        <v>319271.7942060816</v>
      </c>
      <c r="D115" s="325">
        <f t="shared" si="18"/>
        <v>205203.99961802899</v>
      </c>
      <c r="E115" s="325">
        <f t="shared" si="19"/>
        <v>12770.871768243265</v>
      </c>
      <c r="F115" s="325">
        <f t="shared" si="20"/>
        <v>111538.54844022884</v>
      </c>
      <c r="G115" s="325">
        <f t="shared" si="27"/>
        <v>202797.36080041606</v>
      </c>
      <c r="H115" s="325">
        <f t="shared" si="21"/>
        <v>35340.279282523712</v>
      </c>
      <c r="I115" s="325">
        <f t="shared" si="22"/>
        <v>165285.81940664107</v>
      </c>
      <c r="J115" s="325">
        <f t="shared" si="23"/>
        <v>3966859.6657593856</v>
      </c>
      <c r="K115" s="325">
        <f t="shared" si="24"/>
        <v>270742.48148675723</v>
      </c>
      <c r="L115" s="325">
        <f t="shared" si="28"/>
        <v>235402.2022042335</v>
      </c>
      <c r="M115" s="326">
        <f t="shared" si="25"/>
        <v>-30198.202586204512</v>
      </c>
    </row>
    <row r="116" spans="2:13" x14ac:dyDescent="0.25">
      <c r="B116" s="324">
        <f t="shared" si="26"/>
        <v>18</v>
      </c>
      <c r="C116" s="325">
        <f t="shared" si="17"/>
        <v>303901.79461556545</v>
      </c>
      <c r="D116" s="325">
        <f t="shared" si="18"/>
        <v>212517.23103723387</v>
      </c>
      <c r="E116" s="325">
        <f t="shared" si="19"/>
        <v>12156.071784622618</v>
      </c>
      <c r="F116" s="325">
        <f t="shared" si="20"/>
        <v>111267.42433271008</v>
      </c>
      <c r="G116" s="325">
        <f t="shared" si="27"/>
        <v>202304.40787765471</v>
      </c>
      <c r="H116" s="325">
        <f t="shared" si="21"/>
        <v>38663.406911537975</v>
      </c>
      <c r="I116" s="325">
        <f t="shared" si="22"/>
        <v>164747.68699897066</v>
      </c>
      <c r="J116" s="325">
        <f t="shared" si="23"/>
        <v>3953944.4879752961</v>
      </c>
      <c r="K116" s="325">
        <f t="shared" si="24"/>
        <v>282628.66899247578</v>
      </c>
      <c r="L116" s="325">
        <f t="shared" si="28"/>
        <v>243965.2620809378</v>
      </c>
      <c r="M116" s="326">
        <f t="shared" si="25"/>
        <v>-31448.03104370393</v>
      </c>
    </row>
    <row r="117" spans="2:13" x14ac:dyDescent="0.25">
      <c r="B117" s="324">
        <f t="shared" si="26"/>
        <v>19</v>
      </c>
      <c r="C117" s="325">
        <f t="shared" si="17"/>
        <v>289032.48760861508</v>
      </c>
      <c r="D117" s="325">
        <f t="shared" si="18"/>
        <v>220447.32358937542</v>
      </c>
      <c r="E117" s="325">
        <f t="shared" si="19"/>
        <v>11561.299504344603</v>
      </c>
      <c r="F117" s="325">
        <f t="shared" si="20"/>
        <v>110301.62969348024</v>
      </c>
      <c r="G117" s="325">
        <f t="shared" si="27"/>
        <v>200548.41762450952</v>
      </c>
      <c r="H117" s="325">
        <f t="shared" si="21"/>
        <v>42119.379217917121</v>
      </c>
      <c r="I117" s="325">
        <f t="shared" si="22"/>
        <v>163166.02411863019</v>
      </c>
      <c r="J117" s="325">
        <f t="shared" si="23"/>
        <v>3915984.5788471238</v>
      </c>
      <c r="K117" s="325">
        <f t="shared" si="24"/>
        <v>295391.20233600459</v>
      </c>
      <c r="L117" s="325">
        <f t="shared" si="28"/>
        <v>253271.82311808746</v>
      </c>
      <c r="M117" s="326">
        <f t="shared" si="25"/>
        <v>-32824.49952871204</v>
      </c>
    </row>
    <row r="118" spans="2:13" ht="15.75" thickBot="1" x14ac:dyDescent="0.3">
      <c r="B118" s="327">
        <f t="shared" si="26"/>
        <v>20</v>
      </c>
      <c r="C118" s="328">
        <f t="shared" si="17"/>
        <v>274635.43256184482</v>
      </c>
      <c r="D118" s="328">
        <f t="shared" si="18"/>
        <v>228967.41970429898</v>
      </c>
      <c r="E118" s="328">
        <f t="shared" si="19"/>
        <v>10985.417302473794</v>
      </c>
      <c r="F118" s="328">
        <f t="shared" si="20"/>
        <v>108643.34729606037</v>
      </c>
      <c r="G118" s="328">
        <f t="shared" si="27"/>
        <v>197533.35872010977</v>
      </c>
      <c r="H118" s="328">
        <f t="shared" si="21"/>
        <v>45667.243369105374</v>
      </c>
      <c r="I118" s="328">
        <f t="shared" si="22"/>
        <v>4013643.2783291512</v>
      </c>
      <c r="J118" s="328">
        <f t="shared" si="23"/>
        <v>0</v>
      </c>
      <c r="K118" s="328">
        <f t="shared" si="24"/>
        <v>308964.86163207539</v>
      </c>
      <c r="L118" s="328">
        <f t="shared" si="28"/>
        <v>263297.61826297001</v>
      </c>
      <c r="M118" s="329">
        <f t="shared" si="25"/>
        <v>-34330.198558671022</v>
      </c>
    </row>
  </sheetData>
  <mergeCells count="8">
    <mergeCell ref="B94:M94"/>
    <mergeCell ref="B95:M95"/>
    <mergeCell ref="B66:L66"/>
    <mergeCell ref="B67:L67"/>
    <mergeCell ref="B11:J11"/>
    <mergeCell ref="B12:J12"/>
    <mergeCell ref="B40:H40"/>
    <mergeCell ref="B41:H41"/>
  </mergeCells>
  <pageMargins left="0.7" right="0.7" top="0.75" bottom="0.75" header="0.3" footer="0.3"/>
  <pageSetup orientation="portrait" r:id="rId1"/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117F-311C-CD4B-853C-0CC91659C20E}">
  <sheetPr codeName="Sheet9"/>
  <dimension ref="A1:L30"/>
  <sheetViews>
    <sheetView showGridLines="0" workbookViewId="0"/>
  </sheetViews>
  <sheetFormatPr defaultColWidth="11.5703125" defaultRowHeight="15" x14ac:dyDescent="0.25"/>
  <cols>
    <col min="2" max="2" width="8.85546875" style="250" customWidth="1"/>
    <col min="3" max="3" width="9.28515625" customWidth="1"/>
    <col min="4" max="4" width="10.5703125" customWidth="1"/>
    <col min="5" max="5" width="9.7109375" customWidth="1"/>
    <col min="8" max="8" width="8.140625" customWidth="1"/>
    <col min="9" max="9" width="9.5703125" customWidth="1"/>
    <col min="10" max="10" width="14.7109375" customWidth="1"/>
  </cols>
  <sheetData>
    <row r="1" spans="1:10" x14ac:dyDescent="0.25">
      <c r="A1" s="5" t="s">
        <v>302</v>
      </c>
    </row>
    <row r="2" spans="1:10" x14ac:dyDescent="0.25">
      <c r="A2" s="5" t="s">
        <v>46</v>
      </c>
    </row>
    <row r="3" spans="1:10" x14ac:dyDescent="0.25">
      <c r="A3" s="5" t="s">
        <v>131</v>
      </c>
    </row>
    <row r="5" spans="1:10" ht="15.75" thickBot="1" x14ac:dyDescent="0.3"/>
    <row r="6" spans="1:10" x14ac:dyDescent="0.25">
      <c r="B6" s="571" t="s">
        <v>302</v>
      </c>
      <c r="C6" s="572"/>
      <c r="D6" s="572"/>
      <c r="E6" s="572"/>
      <c r="F6" s="572"/>
      <c r="G6" s="572"/>
      <c r="H6" s="572"/>
      <c r="I6" s="573"/>
      <c r="J6" s="109"/>
    </row>
    <row r="7" spans="1:10" ht="15.75" thickBot="1" x14ac:dyDescent="0.3">
      <c r="B7" s="574" t="s">
        <v>132</v>
      </c>
      <c r="C7" s="575"/>
      <c r="D7" s="575"/>
      <c r="E7" s="575"/>
      <c r="F7" s="575"/>
      <c r="G7" s="575"/>
      <c r="H7" s="575"/>
      <c r="I7" s="576"/>
      <c r="J7" s="241"/>
    </row>
    <row r="8" spans="1:10" x14ac:dyDescent="0.25">
      <c r="B8" s="61"/>
      <c r="C8" s="61">
        <f>B8-1</f>
        <v>-1</v>
      </c>
      <c r="D8" s="61">
        <f t="shared" ref="D8:J8" si="0">C8-1</f>
        <v>-2</v>
      </c>
      <c r="E8" s="61">
        <f t="shared" si="0"/>
        <v>-3</v>
      </c>
      <c r="F8" s="61">
        <f t="shared" si="0"/>
        <v>-4</v>
      </c>
      <c r="G8" s="61">
        <f t="shared" si="0"/>
        <v>-5</v>
      </c>
      <c r="H8" s="61">
        <f t="shared" si="0"/>
        <v>-6</v>
      </c>
      <c r="I8" s="61">
        <f t="shared" si="0"/>
        <v>-7</v>
      </c>
      <c r="J8" s="242">
        <f t="shared" si="0"/>
        <v>-8</v>
      </c>
    </row>
    <row r="9" spans="1:10" ht="60.75" thickBot="1" x14ac:dyDescent="0.3">
      <c r="B9" s="277" t="s">
        <v>77</v>
      </c>
      <c r="C9" s="277" t="s">
        <v>303</v>
      </c>
      <c r="D9" s="277" t="s">
        <v>304</v>
      </c>
      <c r="E9" s="277" t="s">
        <v>133</v>
      </c>
      <c r="F9" s="277" t="s">
        <v>305</v>
      </c>
      <c r="G9" s="277" t="s">
        <v>306</v>
      </c>
      <c r="H9" s="277" t="s">
        <v>134</v>
      </c>
      <c r="I9" s="277" t="s">
        <v>135</v>
      </c>
      <c r="J9" s="254" t="s">
        <v>136</v>
      </c>
    </row>
    <row r="10" spans="1:10" x14ac:dyDescent="0.25">
      <c r="B10" s="249"/>
      <c r="C10" s="18"/>
      <c r="D10" s="18"/>
      <c r="E10" s="18"/>
      <c r="F10" s="18"/>
      <c r="G10" s="18"/>
      <c r="H10" s="18"/>
      <c r="I10" s="21"/>
      <c r="J10" s="21"/>
    </row>
    <row r="11" spans="1:10" x14ac:dyDescent="0.25">
      <c r="B11" s="175">
        <v>1</v>
      </c>
      <c r="C11" s="49">
        <f>'Tables 5-8 PFBL'!D99+'Tables 5-8 PFBL'!E99+'Tables 5-8 PFBL'!G99-'Tables 5-8 PFBL'!F99</f>
        <v>212683.92585365858</v>
      </c>
      <c r="D11" s="49">
        <f>'Tables 5-8 PFBL'!L99</f>
        <v>79337.929603121956</v>
      </c>
      <c r="E11" s="44">
        <f>'Tables 5-8 PFBL'!E15</f>
        <v>2.75E-2</v>
      </c>
      <c r="F11" s="49">
        <f>F12/(1+$E11)+C11/(1+$E11)^0.5</f>
        <v>4190496.1728248536</v>
      </c>
      <c r="G11" s="49">
        <f t="shared" ref="G11:G30" si="1">G12/(1+$E11)+D11/(1+$E11)^0.5</f>
        <v>2408248.0293382145</v>
      </c>
      <c r="H11" s="23">
        <f>G11/F11</f>
        <v>0.57469281202440314</v>
      </c>
      <c r="I11" s="50">
        <f>G11-H$11*F11</f>
        <v>0</v>
      </c>
      <c r="J11" s="50">
        <v>0</v>
      </c>
    </row>
    <row r="12" spans="1:10" x14ac:dyDescent="0.25">
      <c r="B12" s="175">
        <f t="shared" ref="B12:B30" si="2">B11+1</f>
        <v>2</v>
      </c>
      <c r="C12" s="49">
        <f>'Tables 5-8 PFBL'!D100+'Tables 5-8 PFBL'!E100+'Tables 5-8 PFBL'!G100-'Tables 5-8 PFBL'!F100</f>
        <v>243059.58662707941</v>
      </c>
      <c r="D12" s="49">
        <f>'Tables 5-8 PFBL'!L100</f>
        <v>91911.477334414871</v>
      </c>
      <c r="E12" s="44">
        <f>'Tables 5-8 PFBL'!E16</f>
        <v>2.75E-2</v>
      </c>
      <c r="F12" s="49">
        <f t="shared" ref="F12:F30" si="3">F13/(1+$E12)+C12/(1+$E12)^0.5</f>
        <v>4090146.3212350169</v>
      </c>
      <c r="G12" s="49">
        <f t="shared" si="1"/>
        <v>2394053.4225387056</v>
      </c>
      <c r="H12" s="49"/>
      <c r="I12" s="50">
        <f t="shared" ref="I12:I30" si="4">G12-H$11*F12</f>
        <v>43475.73159688618</v>
      </c>
      <c r="J12" s="50">
        <f>J11*(1+E11)+(C11*H$11-D11)*(1+E11)^0.5</f>
        <v>43475.731596885867</v>
      </c>
    </row>
    <row r="13" spans="1:10" x14ac:dyDescent="0.25">
      <c r="B13" s="175">
        <f t="shared" si="2"/>
        <v>3</v>
      </c>
      <c r="C13" s="49">
        <f>'Tables 5-8 PFBL'!D101+'Tables 5-8 PFBL'!E101+'Tables 5-8 PFBL'!G101-'Tables 5-8 PFBL'!F101</f>
        <v>271447.71188018756</v>
      </c>
      <c r="D13" s="49">
        <f>'Tables 5-8 PFBL'!L101</f>
        <v>104228.39588359378</v>
      </c>
      <c r="E13" s="44">
        <f>'Tables 5-8 PFBL'!E17</f>
        <v>2.75E-2</v>
      </c>
      <c r="F13" s="49">
        <f t="shared" si="3"/>
        <v>3956246.3552499651</v>
      </c>
      <c r="G13" s="49">
        <f t="shared" si="1"/>
        <v>2366723.2025652397</v>
      </c>
      <c r="H13" s="49"/>
      <c r="I13" s="50">
        <f t="shared" si="4"/>
        <v>93096.859605341684</v>
      </c>
      <c r="J13" s="50">
        <f t="shared" ref="J13:J30" si="5">J12*(1+E12)+(C12*H$11-D12)*(1+E12)^0.5</f>
        <v>93096.859605341044</v>
      </c>
    </row>
    <row r="14" spans="1:10" x14ac:dyDescent="0.25">
      <c r="B14" s="175">
        <f t="shared" si="2"/>
        <v>4</v>
      </c>
      <c r="C14" s="49">
        <f>'Tables 5-8 PFBL'!D102+'Tables 5-8 PFBL'!E102+'Tables 5-8 PFBL'!G102-'Tables 5-8 PFBL'!F102</f>
        <v>288502.31895459956</v>
      </c>
      <c r="D14" s="49">
        <f>'Tables 5-8 PFBL'!L102</f>
        <v>111186.0012093203</v>
      </c>
      <c r="E14" s="44">
        <f>'Tables 5-8 PFBL'!E18</f>
        <v>2.75E-2</v>
      </c>
      <c r="F14" s="49">
        <f t="shared" si="3"/>
        <v>3789888.3255131734</v>
      </c>
      <c r="G14" s="49">
        <f t="shared" si="1"/>
        <v>2326156.2739573661</v>
      </c>
      <c r="H14" s="49"/>
      <c r="I14" s="50">
        <f t="shared" si="4"/>
        <v>148134.69490974396</v>
      </c>
      <c r="J14" s="50">
        <f t="shared" si="5"/>
        <v>148134.69490974373</v>
      </c>
    </row>
    <row r="15" spans="1:10" x14ac:dyDescent="0.25">
      <c r="B15" s="175">
        <f t="shared" si="2"/>
        <v>5</v>
      </c>
      <c r="C15" s="49">
        <f>'Tables 5-8 PFBL'!D103+'Tables 5-8 PFBL'!E103+'Tables 5-8 PFBL'!G103-'Tables 5-8 PFBL'!F103</f>
        <v>296129.67819515232</v>
      </c>
      <c r="D15" s="49">
        <f>'Tables 5-8 PFBL'!L103</f>
        <v>113765.72636633572</v>
      </c>
      <c r="E15" s="44">
        <f>'Tables 5-8 PFBL'!E19</f>
        <v>2.75E-2</v>
      </c>
      <c r="F15" s="49">
        <f t="shared" si="3"/>
        <v>3601667.9324364215</v>
      </c>
      <c r="G15" s="49">
        <f t="shared" si="1"/>
        <v>2277421.131233925</v>
      </c>
      <c r="H15" s="49"/>
      <c r="I15" s="50">
        <f t="shared" si="4"/>
        <v>207568.45916391979</v>
      </c>
      <c r="J15" s="50">
        <f t="shared" si="5"/>
        <v>207568.45916391973</v>
      </c>
    </row>
    <row r="16" spans="1:10" x14ac:dyDescent="0.25">
      <c r="B16" s="175">
        <f t="shared" si="2"/>
        <v>6</v>
      </c>
      <c r="C16" s="49">
        <f>'Tables 5-8 PFBL'!D104+'Tables 5-8 PFBL'!E104+'Tables 5-8 PFBL'!G104-'Tables 5-8 PFBL'!F104</f>
        <v>285115.67492356524</v>
      </c>
      <c r="D16" s="49">
        <f>'Tables 5-8 PFBL'!L104</f>
        <v>118656.66331922413</v>
      </c>
      <c r="E16" s="44">
        <f>'Tables 5-8 PFBL'!E20</f>
        <v>2.75E-2</v>
      </c>
      <c r="F16" s="49">
        <f t="shared" si="3"/>
        <v>3400539.9543968593</v>
      </c>
      <c r="G16" s="49">
        <f t="shared" si="1"/>
        <v>2224730.8162757149</v>
      </c>
      <c r="H16" s="49"/>
      <c r="I16" s="50">
        <f t="shared" si="4"/>
        <v>270464.9474820483</v>
      </c>
      <c r="J16" s="50">
        <f t="shared" si="5"/>
        <v>270464.9474820483</v>
      </c>
    </row>
    <row r="17" spans="2:12" x14ac:dyDescent="0.25">
      <c r="B17" s="175">
        <f t="shared" si="2"/>
        <v>7</v>
      </c>
      <c r="C17" s="49">
        <f>'Tables 5-8 PFBL'!D105+'Tables 5-8 PFBL'!E105+'Tables 5-8 PFBL'!G105-'Tables 5-8 PFBL'!F105</f>
        <v>273852.54084201675</v>
      </c>
      <c r="D17" s="49">
        <f>'Tables 5-8 PFBL'!L105</f>
        <v>124525.47084130578</v>
      </c>
      <c r="E17" s="44">
        <f>'Tables 5-8 PFBL'!E21</f>
        <v>2.75E-2</v>
      </c>
      <c r="F17" s="49">
        <f t="shared" si="3"/>
        <v>3205045.3756849202</v>
      </c>
      <c r="G17" s="49">
        <f t="shared" si="1"/>
        <v>2165633.7864164892</v>
      </c>
      <c r="H17" s="49"/>
      <c r="I17" s="50">
        <f t="shared" si="4"/>
        <v>323717.24679831276</v>
      </c>
      <c r="J17" s="50">
        <f t="shared" si="5"/>
        <v>323717.24679831276</v>
      </c>
    </row>
    <row r="18" spans="2:12" x14ac:dyDescent="0.25">
      <c r="B18" s="175">
        <f t="shared" si="2"/>
        <v>8</v>
      </c>
      <c r="C18" s="49">
        <f>'Tables 5-8 PFBL'!D106+'Tables 5-8 PFBL'!E106+'Tables 5-8 PFBL'!G106-'Tables 5-8 PFBL'!F106</f>
        <v>259595.1040150905</v>
      </c>
      <c r="D18" s="49">
        <f>'Tables 5-8 PFBL'!L106</f>
        <v>129557.75026832236</v>
      </c>
      <c r="E18" s="44">
        <f>'Tables 5-8 PFBL'!E22</f>
        <v>2.75E-2</v>
      </c>
      <c r="F18" s="49">
        <f t="shared" si="3"/>
        <v>3015591.6479084264</v>
      </c>
      <c r="G18" s="49">
        <f t="shared" si="1"/>
        <v>2098962.6318966704</v>
      </c>
      <c r="H18" s="49"/>
      <c r="I18" s="50">
        <f t="shared" si="4"/>
        <v>365923.78784287302</v>
      </c>
      <c r="J18" s="50">
        <f t="shared" si="5"/>
        <v>365923.78784287296</v>
      </c>
    </row>
    <row r="19" spans="2:12" x14ac:dyDescent="0.25">
      <c r="B19" s="175">
        <f t="shared" si="2"/>
        <v>9</v>
      </c>
      <c r="C19" s="49">
        <f>'Tables 5-8 PFBL'!D107+'Tables 5-8 PFBL'!E107+'Tables 5-8 PFBL'!G107-'Tables 5-8 PFBL'!F107</f>
        <v>243034.56694715971</v>
      </c>
      <c r="D19" s="49">
        <f>'Tables 5-8 PFBL'!L107</f>
        <v>133721.81246407059</v>
      </c>
      <c r="E19" s="44">
        <f>'Tables 5-8 PFBL'!E23</f>
        <v>2.75E-2</v>
      </c>
      <c r="F19" s="49">
        <f t="shared" si="3"/>
        <v>2835380.0896474244</v>
      </c>
      <c r="G19" s="49">
        <f t="shared" si="1"/>
        <v>2025357.0166354056</v>
      </c>
      <c r="H19" s="49"/>
      <c r="I19" s="50">
        <f t="shared" si="4"/>
        <v>395884.45975792292</v>
      </c>
      <c r="J19" s="50">
        <f t="shared" si="5"/>
        <v>395884.45975792257</v>
      </c>
    </row>
    <row r="20" spans="2:12" x14ac:dyDescent="0.25">
      <c r="B20" s="175">
        <f t="shared" si="2"/>
        <v>10</v>
      </c>
      <c r="C20" s="49">
        <f>'Tables 5-8 PFBL'!D108+'Tables 5-8 PFBL'!E108+'Tables 5-8 PFBL'!G108-'Tables 5-8 PFBL'!F108</f>
        <v>228345.7484601062</v>
      </c>
      <c r="D20" s="49">
        <f>'Tables 5-8 PFBL'!L108</f>
        <v>140662.56829123956</v>
      </c>
      <c r="E20" s="44">
        <f>'Tables 5-8 PFBL'!E24</f>
        <v>2.75E-2</v>
      </c>
      <c r="F20" s="49">
        <f t="shared" si="3"/>
        <v>2666999.4136610632</v>
      </c>
      <c r="G20" s="49">
        <f t="shared" si="1"/>
        <v>1945506.3172163251</v>
      </c>
      <c r="H20" s="49"/>
      <c r="I20" s="50">
        <f t="shared" si="4"/>
        <v>412800.92451201426</v>
      </c>
      <c r="J20" s="50">
        <f t="shared" si="5"/>
        <v>412800.92451201391</v>
      </c>
    </row>
    <row r="21" spans="2:12" x14ac:dyDescent="0.25">
      <c r="B21" s="175">
        <f t="shared" si="2"/>
        <v>11</v>
      </c>
      <c r="C21" s="49">
        <f>'Tables 5-8 PFBL'!D109+'Tables 5-8 PFBL'!E109+'Tables 5-8 PFBL'!G109-'Tables 5-8 PFBL'!F109</f>
        <v>227894.68284132949</v>
      </c>
      <c r="D21" s="49">
        <f>'Tables 5-8 PFBL'!L109</f>
        <v>151067.97841300088</v>
      </c>
      <c r="E21" s="44">
        <f>'Tables 5-8 PFBL'!E25</f>
        <v>2.75E-2</v>
      </c>
      <c r="F21" s="49">
        <f t="shared" si="3"/>
        <v>2508877.6890445855</v>
      </c>
      <c r="G21" s="49">
        <f t="shared" si="1"/>
        <v>1856424.1795922595</v>
      </c>
      <c r="H21" s="49"/>
      <c r="I21" s="50">
        <f t="shared" si="4"/>
        <v>414590.20544994064</v>
      </c>
      <c r="J21" s="50">
        <f t="shared" si="5"/>
        <v>414590.20544993994</v>
      </c>
    </row>
    <row r="22" spans="2:12" x14ac:dyDescent="0.25">
      <c r="B22" s="175">
        <f t="shared" si="2"/>
        <v>12</v>
      </c>
      <c r="C22" s="49">
        <f>'Tables 5-8 PFBL'!D110+'Tables 5-8 PFBL'!E110+'Tables 5-8 PFBL'!G110-'Tables 5-8 PFBL'!F110</f>
        <v>245939.69305074817</v>
      </c>
      <c r="D22" s="49">
        <f>'Tables 5-8 PFBL'!L110</f>
        <v>168011.60597074431</v>
      </c>
      <c r="E22" s="44">
        <f>'Tables 5-8 PFBL'!E26</f>
        <v>2.75E-2</v>
      </c>
      <c r="F22" s="49">
        <f t="shared" si="3"/>
        <v>2346864.8427088028</v>
      </c>
      <c r="G22" s="49">
        <f t="shared" si="1"/>
        <v>1754344.7690120973</v>
      </c>
      <c r="H22" s="49"/>
      <c r="I22" s="50">
        <f t="shared" si="4"/>
        <v>405618.41311456682</v>
      </c>
      <c r="J22" s="50">
        <f t="shared" si="5"/>
        <v>405618.41311456624</v>
      </c>
    </row>
    <row r="23" spans="2:12" x14ac:dyDescent="0.25">
      <c r="B23" s="175">
        <f t="shared" si="2"/>
        <v>13</v>
      </c>
      <c r="C23" s="49">
        <f>'Tables 5-8 PFBL'!D111+'Tables 5-8 PFBL'!E111+'Tables 5-8 PFBL'!G111-'Tables 5-8 PFBL'!F111</f>
        <v>264450.34156398871</v>
      </c>
      <c r="D23" s="49">
        <f>'Tables 5-8 PFBL'!L111</f>
        <v>186502.00733406932</v>
      </c>
      <c r="E23" s="44">
        <f>'Tables 5-8 PFBL'!E27</f>
        <v>2.75E-2</v>
      </c>
      <c r="F23" s="49">
        <f t="shared" si="3"/>
        <v>2162105.1967568998</v>
      </c>
      <c r="G23" s="49">
        <f t="shared" si="1"/>
        <v>1632283.1522545922</v>
      </c>
      <c r="H23" s="49"/>
      <c r="I23" s="50">
        <f t="shared" si="4"/>
        <v>389736.83683779393</v>
      </c>
      <c r="J23" s="50">
        <f t="shared" si="5"/>
        <v>389736.83683779347</v>
      </c>
    </row>
    <row r="24" spans="2:12" x14ac:dyDescent="0.25">
      <c r="B24" s="175">
        <f t="shared" si="2"/>
        <v>14</v>
      </c>
      <c r="C24" s="49">
        <f>'Tables 5-8 PFBL'!D112+'Tables 5-8 PFBL'!E112+'Tables 5-8 PFBL'!G112-'Tables 5-8 PFBL'!F112</f>
        <v>279663.40981937374</v>
      </c>
      <c r="D24" s="49">
        <f>'Tables 5-8 PFBL'!L112</f>
        <v>202139.98793646356</v>
      </c>
      <c r="E24" s="44">
        <f>'Tables 5-8 PFBL'!E28</f>
        <v>2.75E-2</v>
      </c>
      <c r="F24" s="49">
        <f t="shared" si="3"/>
        <v>1953501.2167912715</v>
      </c>
      <c r="G24" s="49">
        <f t="shared" si="1"/>
        <v>1488121.9209463201</v>
      </c>
      <c r="H24" s="49"/>
      <c r="I24" s="50">
        <f t="shared" si="4"/>
        <v>365458.81337545114</v>
      </c>
      <c r="J24" s="50">
        <f t="shared" si="5"/>
        <v>365458.81337545044</v>
      </c>
    </row>
    <row r="25" spans="2:12" x14ac:dyDescent="0.25">
      <c r="B25" s="175">
        <f t="shared" si="2"/>
        <v>15</v>
      </c>
      <c r="C25" s="49">
        <f>'Tables 5-8 PFBL'!D113+'Tables 5-8 PFBL'!E113+'Tables 5-8 PFBL'!G113-'Tables 5-8 PFBL'!F113</f>
        <v>291869.65309234516</v>
      </c>
      <c r="D25" s="49">
        <f>'Tables 5-8 PFBL'!L113</f>
        <v>215166.7406616564</v>
      </c>
      <c r="E25" s="44">
        <f>'Tables 5-8 PFBL'!E29</f>
        <v>2.75E-2</v>
      </c>
      <c r="F25" s="49">
        <f t="shared" si="3"/>
        <v>1723739.7981024887</v>
      </c>
      <c r="G25" s="49">
        <f t="shared" si="1"/>
        <v>1324144.711235696</v>
      </c>
      <c r="H25" s="49"/>
      <c r="I25" s="50">
        <f t="shared" si="4"/>
        <v>333523.83946579974</v>
      </c>
      <c r="J25" s="50">
        <f t="shared" si="5"/>
        <v>333523.83946579904</v>
      </c>
    </row>
    <row r="26" spans="2:12" x14ac:dyDescent="0.25">
      <c r="B26" s="175">
        <f t="shared" si="2"/>
        <v>16</v>
      </c>
      <c r="C26" s="49">
        <f>'Tables 5-8 PFBL'!D114+'Tables 5-8 PFBL'!E114+'Tables 5-8 PFBL'!G114-'Tables 5-8 PFBL'!F114</f>
        <v>303346.41302624281</v>
      </c>
      <c r="D26" s="49">
        <f>'Tables 5-8 PFBL'!L114</f>
        <v>228175.58189638777</v>
      </c>
      <c r="E26" s="44">
        <f>'Tables 5-8 PFBL'!E30</f>
        <v>2.75E-2</v>
      </c>
      <c r="F26" s="49">
        <f t="shared" si="3"/>
        <v>1475286.9995550406</v>
      </c>
      <c r="G26" s="49">
        <f t="shared" si="1"/>
        <v>1142453.4724713834</v>
      </c>
      <c r="H26" s="49"/>
      <c r="I26" s="50">
        <f t="shared" si="4"/>
        <v>294616.63815405266</v>
      </c>
      <c r="J26" s="50">
        <f t="shared" si="5"/>
        <v>294616.63815405185</v>
      </c>
    </row>
    <row r="27" spans="2:12" x14ac:dyDescent="0.25">
      <c r="B27" s="175">
        <f t="shared" si="2"/>
        <v>17</v>
      </c>
      <c r="C27" s="49">
        <f>'Tables 5-8 PFBL'!D115+'Tables 5-8 PFBL'!E115+'Tables 5-8 PFBL'!G115-'Tables 5-8 PFBL'!F115</f>
        <v>309233.68374645949</v>
      </c>
      <c r="D27" s="49">
        <f>'Tables 5-8 PFBL'!L115</f>
        <v>235402.2022042335</v>
      </c>
      <c r="E27" s="44">
        <f>'Tables 5-8 PFBL'!E31</f>
        <v>2.75E-2</v>
      </c>
      <c r="F27" s="49">
        <f t="shared" si="3"/>
        <v>1208368.2539110247</v>
      </c>
      <c r="G27" s="49">
        <f t="shared" si="1"/>
        <v>942579.2249575546</v>
      </c>
      <c r="H27" s="49"/>
      <c r="I27" s="50">
        <f t="shared" si="4"/>
        <v>248138.67515640985</v>
      </c>
      <c r="J27" s="50">
        <f t="shared" si="5"/>
        <v>248138.67515640892</v>
      </c>
    </row>
    <row r="28" spans="2:12" x14ac:dyDescent="0.25">
      <c r="B28" s="175">
        <f t="shared" si="2"/>
        <v>18</v>
      </c>
      <c r="C28" s="49">
        <f>'Tables 5-8 PFBL'!D116+'Tables 5-8 PFBL'!E116+'Tables 5-8 PFBL'!G116-'Tables 5-8 PFBL'!F116</f>
        <v>315710.28636680113</v>
      </c>
      <c r="D28" s="49">
        <f>'Tables 5-8 PFBL'!L116</f>
        <v>243965.2620809378</v>
      </c>
      <c r="E28" s="44">
        <f>'Tables 5-8 PFBL'!E32</f>
        <v>2.75E-2</v>
      </c>
      <c r="F28" s="49">
        <f t="shared" si="3"/>
        <v>928141.57107697974</v>
      </c>
      <c r="G28" s="49">
        <f t="shared" si="1"/>
        <v>729883.12320667319</v>
      </c>
      <c r="H28" s="49"/>
      <c r="I28" s="50">
        <f t="shared" si="4"/>
        <v>196486.83376769628</v>
      </c>
      <c r="J28" s="50">
        <f t="shared" si="5"/>
        <v>196486.83376769527</v>
      </c>
    </row>
    <row r="29" spans="2:12" x14ac:dyDescent="0.25">
      <c r="B29" s="175">
        <f t="shared" si="2"/>
        <v>19</v>
      </c>
      <c r="C29" s="49">
        <f>'Tables 5-8 PFBL'!D117+'Tables 5-8 PFBL'!E117+'Tables 5-8 PFBL'!G117-'Tables 5-8 PFBL'!F117</f>
        <v>322255.41102474928</v>
      </c>
      <c r="D29" s="49">
        <f>'Tables 5-8 PFBL'!L117</f>
        <v>253271.82311808746</v>
      </c>
      <c r="E29" s="44">
        <f>'Tables 5-8 PFBL'!E33</f>
        <v>2.75E-2</v>
      </c>
      <c r="F29" s="49">
        <f t="shared" si="3"/>
        <v>633643.60252361116</v>
      </c>
      <c r="G29" s="49">
        <f t="shared" si="1"/>
        <v>502657.875241776</v>
      </c>
      <c r="H29" s="49"/>
      <c r="I29" s="50">
        <f t="shared" si="4"/>
        <v>138507.45148620871</v>
      </c>
      <c r="J29" s="50">
        <f t="shared" si="5"/>
        <v>138507.45148620778</v>
      </c>
    </row>
    <row r="30" spans="2:12" ht="15.75" thickBot="1" x14ac:dyDescent="0.3">
      <c r="B30" s="248">
        <f t="shared" si="2"/>
        <v>20</v>
      </c>
      <c r="C30" s="52">
        <f>'Tables 5-8 PFBL'!D118+'Tables 5-8 PFBL'!E118+'Tables 5-8 PFBL'!G118-'Tables 5-8 PFBL'!F118</f>
        <v>328842.8484308222</v>
      </c>
      <c r="D30" s="52">
        <f>'Tables 5-8 PFBL'!L118</f>
        <v>263297.61826297001</v>
      </c>
      <c r="E30" s="29">
        <f>'Tables 5-8 PFBL'!E34</f>
        <v>2.75E-2</v>
      </c>
      <c r="F30" s="52">
        <f t="shared" si="3"/>
        <v>324412.43006792426</v>
      </c>
      <c r="G30" s="52">
        <f t="shared" si="1"/>
        <v>259750.27457456087</v>
      </c>
      <c r="H30" s="52"/>
      <c r="I30" s="53">
        <f t="shared" si="4"/>
        <v>73312.782883155451</v>
      </c>
      <c r="J30" s="53">
        <f t="shared" si="5"/>
        <v>73312.782883154447</v>
      </c>
      <c r="L30" s="14"/>
    </row>
  </sheetData>
  <mergeCells count="2">
    <mergeCell ref="B6:I6"/>
    <mergeCell ref="B7:I7"/>
  </mergeCells>
  <pageMargins left="0.7" right="0.7" top="0.75" bottom="0.75" header="0.3" footer="0.3"/>
  <pageSetup orientation="portrait" r:id="rId1"/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05B0F-5253-4D34-BCBD-FFC52A43135D}">
  <sheetPr codeName="Sheet15"/>
  <dimension ref="A1:F587"/>
  <sheetViews>
    <sheetView showGridLines="0" topLeftCell="A6" zoomScaleNormal="100" zoomScaleSheetLayoutView="100" workbookViewId="0">
      <selection activeCell="B24" sqref="B24"/>
    </sheetView>
  </sheetViews>
  <sheetFormatPr defaultColWidth="10" defaultRowHeight="12.75" x14ac:dyDescent="0.2"/>
  <cols>
    <col min="1" max="1" width="4" style="189" customWidth="1"/>
    <col min="2" max="2" width="40.5703125" style="210" customWidth="1"/>
    <col min="3" max="3" width="2.28515625" style="210" customWidth="1"/>
    <col min="4" max="4" width="14.7109375" style="210" customWidth="1"/>
    <col min="5" max="5" width="10.140625" style="210" customWidth="1"/>
    <col min="6" max="6" width="13.28515625" style="188" customWidth="1"/>
    <col min="7" max="16384" width="10" style="189"/>
  </cols>
  <sheetData>
    <row r="1" spans="1:6" s="188" customFormat="1" x14ac:dyDescent="0.2">
      <c r="A1" s="187" t="s">
        <v>130</v>
      </c>
    </row>
    <row r="2" spans="1:6" s="188" customFormat="1" x14ac:dyDescent="0.2">
      <c r="A2" s="187" t="s">
        <v>137</v>
      </c>
    </row>
    <row r="3" spans="1:6" s="188" customFormat="1" x14ac:dyDescent="0.2">
      <c r="A3" s="187" t="s">
        <v>138</v>
      </c>
    </row>
    <row r="4" spans="1:6" x14ac:dyDescent="0.2">
      <c r="B4" s="190"/>
      <c r="C4" s="190"/>
      <c r="D4" s="190"/>
      <c r="E4" s="190"/>
    </row>
    <row r="5" spans="1:6" s="191" customFormat="1" ht="13.5" thickBot="1" x14ac:dyDescent="0.25">
      <c r="B5" s="192"/>
      <c r="C5" s="193"/>
      <c r="D5" s="194"/>
      <c r="E5" s="194"/>
      <c r="F5" s="188"/>
    </row>
    <row r="6" spans="1:6" x14ac:dyDescent="0.2">
      <c r="B6" s="586" t="s">
        <v>307</v>
      </c>
      <c r="C6" s="587"/>
      <c r="D6" s="587"/>
      <c r="E6" s="588"/>
    </row>
    <row r="7" spans="1:6" ht="13.5" thickBot="1" x14ac:dyDescent="0.25">
      <c r="B7" s="589" t="s">
        <v>139</v>
      </c>
      <c r="C7" s="590"/>
      <c r="D7" s="590"/>
      <c r="E7" s="591"/>
    </row>
    <row r="8" spans="1:6" s="199" customFormat="1" ht="13.5" thickBot="1" x14ac:dyDescent="0.25">
      <c r="A8" s="73"/>
      <c r="B8" s="195" t="s">
        <v>140</v>
      </c>
      <c r="C8" s="196"/>
      <c r="D8" s="197" t="s">
        <v>141</v>
      </c>
      <c r="E8" s="198" t="s">
        <v>142</v>
      </c>
      <c r="F8" s="188"/>
    </row>
    <row r="9" spans="1:6" x14ac:dyDescent="0.2">
      <c r="A9" s="74"/>
      <c r="B9" s="200" t="s">
        <v>143</v>
      </c>
      <c r="C9" s="201"/>
      <c r="D9" s="202">
        <f>'Tables 26-MasterInputs'!I12</f>
        <v>0.05</v>
      </c>
      <c r="E9" s="203">
        <f>D9</f>
        <v>0.05</v>
      </c>
    </row>
    <row r="10" spans="1:6" x14ac:dyDescent="0.2">
      <c r="A10" s="74"/>
      <c r="B10" s="204" t="s">
        <v>144</v>
      </c>
      <c r="C10" s="205"/>
      <c r="D10" s="206">
        <f>'Tables 26-MasterInputs'!I13</f>
        <v>0.2</v>
      </c>
      <c r="E10" s="207">
        <f>D10</f>
        <v>0.2</v>
      </c>
    </row>
    <row r="11" spans="1:6" x14ac:dyDescent="0.2">
      <c r="A11" s="74"/>
      <c r="B11" s="204" t="s">
        <v>145</v>
      </c>
      <c r="C11" s="205"/>
      <c r="D11" s="206">
        <f>'Tables 26-MasterInputs'!I14</f>
        <v>1.2500000000000001E-2</v>
      </c>
      <c r="E11" s="207">
        <f>D11</f>
        <v>1.2500000000000001E-2</v>
      </c>
    </row>
    <row r="12" spans="1:6" x14ac:dyDescent="0.2">
      <c r="A12" s="74"/>
      <c r="B12" s="204" t="s">
        <v>308</v>
      </c>
      <c r="C12" s="205"/>
      <c r="D12" s="208">
        <f>'Tables 26-MasterInputs'!I15</f>
        <v>1000</v>
      </c>
      <c r="E12" s="209"/>
    </row>
    <row r="13" spans="1:6" ht="13.5" thickBot="1" x14ac:dyDescent="0.25">
      <c r="A13" s="74"/>
      <c r="B13" s="204"/>
      <c r="C13" s="205"/>
      <c r="D13" s="208"/>
      <c r="E13" s="209"/>
    </row>
    <row r="14" spans="1:6" ht="13.5" thickBot="1" x14ac:dyDescent="0.25">
      <c r="A14" s="74"/>
      <c r="B14" s="577" t="s">
        <v>147</v>
      </c>
      <c r="C14" s="578"/>
      <c r="D14" s="578"/>
      <c r="E14" s="579"/>
    </row>
    <row r="15" spans="1:6" x14ac:dyDescent="0.2">
      <c r="A15" s="74"/>
      <c r="B15" s="204" t="s">
        <v>148</v>
      </c>
      <c r="D15" s="244">
        <f>'Tables 26-MasterInputs'!I17*100</f>
        <v>5.7517450058914221</v>
      </c>
      <c r="E15" s="212" t="s">
        <v>149</v>
      </c>
    </row>
    <row r="16" spans="1:6" x14ac:dyDescent="0.2">
      <c r="A16" s="74"/>
      <c r="B16" s="204" t="s">
        <v>150</v>
      </c>
      <c r="D16" s="213">
        <v>0</v>
      </c>
      <c r="E16" s="212" t="s">
        <v>149</v>
      </c>
    </row>
    <row r="17" spans="1:6" x14ac:dyDescent="0.2">
      <c r="A17" s="74"/>
      <c r="B17" s="204" t="s">
        <v>151</v>
      </c>
      <c r="C17" s="205"/>
      <c r="D17" s="211">
        <f>'Tables 26-MasterInputs'!I19*100</f>
        <v>100</v>
      </c>
      <c r="E17" s="212" t="s">
        <v>149</v>
      </c>
    </row>
    <row r="18" spans="1:6" x14ac:dyDescent="0.2">
      <c r="A18" s="74"/>
      <c r="B18" s="204" t="s">
        <v>152</v>
      </c>
      <c r="C18" s="205"/>
      <c r="D18" s="214">
        <v>1</v>
      </c>
      <c r="E18" s="215"/>
    </row>
    <row r="19" spans="1:6" ht="13.5" thickBot="1" x14ac:dyDescent="0.25">
      <c r="A19" s="74"/>
      <c r="B19" s="204"/>
      <c r="C19" s="205"/>
      <c r="D19" s="214"/>
      <c r="E19" s="215"/>
    </row>
    <row r="20" spans="1:6" ht="13.5" thickBot="1" x14ac:dyDescent="0.25">
      <c r="A20" s="74"/>
      <c r="B20" s="580" t="s">
        <v>153</v>
      </c>
      <c r="C20" s="581"/>
      <c r="D20" s="581"/>
      <c r="E20" s="582"/>
    </row>
    <row r="21" spans="1:6" x14ac:dyDescent="0.2">
      <c r="A21" s="74"/>
      <c r="B21" s="204" t="s">
        <v>154</v>
      </c>
      <c r="C21" s="205"/>
      <c r="D21" s="216">
        <f>D12</f>
        <v>1000</v>
      </c>
      <c r="E21" s="217">
        <f>(1+D15/D17)*D12</f>
        <v>1057.5174500589142</v>
      </c>
    </row>
    <row r="22" spans="1:6" x14ac:dyDescent="0.2">
      <c r="B22" s="204" t="s">
        <v>155</v>
      </c>
      <c r="C22" s="205"/>
      <c r="D22" s="216">
        <v>1000</v>
      </c>
      <c r="E22" s="209"/>
    </row>
    <row r="23" spans="1:6" s="220" customFormat="1" x14ac:dyDescent="0.2">
      <c r="A23" s="74"/>
      <c r="B23" s="218"/>
      <c r="C23" s="188"/>
      <c r="D23" s="188"/>
      <c r="E23" s="219"/>
      <c r="F23" s="188"/>
    </row>
    <row r="24" spans="1:6" x14ac:dyDescent="0.2">
      <c r="A24" s="74"/>
      <c r="B24" s="221" t="s">
        <v>156</v>
      </c>
      <c r="D24" s="222">
        <f>LN(D12/D21)</f>
        <v>0</v>
      </c>
      <c r="E24" s="223">
        <f>LN(D12/E21)</f>
        <v>-5.5924133039895935E-2</v>
      </c>
    </row>
    <row r="25" spans="1:6" x14ac:dyDescent="0.2">
      <c r="A25" s="74"/>
      <c r="B25" s="221" t="s">
        <v>157</v>
      </c>
      <c r="D25" s="222">
        <f>D18*(D9-D11+0.5*(D10^2))</f>
        <v>5.7500000000000009E-2</v>
      </c>
      <c r="E25" s="223">
        <f>D18*(E9-E11+0.5*(E10^2))</f>
        <v>5.7500000000000009E-2</v>
      </c>
    </row>
    <row r="26" spans="1:6" x14ac:dyDescent="0.2">
      <c r="A26" s="74"/>
      <c r="B26" s="221" t="s">
        <v>158</v>
      </c>
      <c r="D26" s="222">
        <f>D10*(D18^(1/2))</f>
        <v>0.2</v>
      </c>
      <c r="E26" s="223">
        <f>E10*(D18^(1/2))</f>
        <v>0.2</v>
      </c>
    </row>
    <row r="27" spans="1:6" x14ac:dyDescent="0.2">
      <c r="A27" s="74"/>
      <c r="B27" s="221" t="s">
        <v>159</v>
      </c>
      <c r="D27" s="222">
        <f>(D24+D25)/D26</f>
        <v>0.28750000000000003</v>
      </c>
      <c r="E27" s="223">
        <f>(E24+E25)/E26</f>
        <v>7.8793348005203739E-3</v>
      </c>
    </row>
    <row r="28" spans="1:6" x14ac:dyDescent="0.2">
      <c r="A28" s="74"/>
      <c r="B28" s="221" t="s">
        <v>160</v>
      </c>
      <c r="D28" s="222">
        <f>D27-D26</f>
        <v>8.7500000000000022E-2</v>
      </c>
      <c r="E28" s="223">
        <f>E27-E26</f>
        <v>-0.19212066519947962</v>
      </c>
    </row>
    <row r="29" spans="1:6" x14ac:dyDescent="0.2">
      <c r="A29" s="74"/>
      <c r="B29" s="221" t="s">
        <v>161</v>
      </c>
      <c r="D29" s="222">
        <f>NORMSDIST(D27)</f>
        <v>0.61313524903127314</v>
      </c>
      <c r="E29" s="223">
        <f>NORMSDIST(E27)</f>
        <v>0.50314336726790687</v>
      </c>
    </row>
    <row r="30" spans="1:6" x14ac:dyDescent="0.2">
      <c r="A30" s="74"/>
      <c r="B30" s="221" t="s">
        <v>162</v>
      </c>
      <c r="D30" s="222">
        <f>NORMSDIST(D28)</f>
        <v>0.53486295728371536</v>
      </c>
      <c r="E30" s="223">
        <f>NORMSDIST(E28)</f>
        <v>0.42382384397089345</v>
      </c>
    </row>
    <row r="31" spans="1:6" x14ac:dyDescent="0.2">
      <c r="A31" s="74"/>
      <c r="B31" s="221" t="s">
        <v>163</v>
      </c>
      <c r="D31" s="224">
        <f>D12*(EXP(-D11*D18))*D29</f>
        <v>605.51876064357305</v>
      </c>
      <c r="E31" s="225">
        <f>D12*(EXP(-E11*D18))*E29</f>
        <v>496.89321997952464</v>
      </c>
    </row>
    <row r="32" spans="1:6" x14ac:dyDescent="0.2">
      <c r="A32" s="74"/>
      <c r="B32" s="221" t="s">
        <v>164</v>
      </c>
      <c r="D32" s="224">
        <f>D21*(EXP(-D9*D18))*D30</f>
        <v>508.77738304373855</v>
      </c>
      <c r="E32" s="225">
        <f>E21*(EXP(-E9*D18))*E30</f>
        <v>426.34208463955662</v>
      </c>
    </row>
    <row r="33" spans="1:5" x14ac:dyDescent="0.2">
      <c r="A33" s="74"/>
      <c r="B33" s="221"/>
      <c r="E33" s="226"/>
    </row>
    <row r="34" spans="1:5" x14ac:dyDescent="0.2">
      <c r="A34" s="74"/>
      <c r="B34" s="221" t="s">
        <v>165</v>
      </c>
      <c r="D34" s="210">
        <f>D31-D32</f>
        <v>96.741377599834493</v>
      </c>
      <c r="E34" s="226">
        <f>E31-E32</f>
        <v>70.551135339968027</v>
      </c>
    </row>
    <row r="35" spans="1:5" x14ac:dyDescent="0.2">
      <c r="A35" s="74"/>
      <c r="B35" s="221" t="s">
        <v>166</v>
      </c>
      <c r="C35" s="238"/>
      <c r="D35" s="238">
        <f>D34-E34</f>
        <v>26.190242259866466</v>
      </c>
      <c r="E35" s="226"/>
    </row>
    <row r="36" spans="1:5" x14ac:dyDescent="0.2">
      <c r="A36" s="74"/>
      <c r="B36" s="221" t="s">
        <v>167</v>
      </c>
      <c r="C36" s="238"/>
      <c r="D36" s="238">
        <f>D35*(1+D9)^D18</f>
        <v>27.49975437285979</v>
      </c>
      <c r="E36" s="226"/>
    </row>
    <row r="37" spans="1:5" ht="13.5" thickBot="1" x14ac:dyDescent="0.25">
      <c r="A37" s="74"/>
      <c r="B37" s="221"/>
      <c r="E37" s="226"/>
    </row>
    <row r="38" spans="1:5" ht="13.5" thickBot="1" x14ac:dyDescent="0.25">
      <c r="A38" s="74"/>
      <c r="B38" s="583" t="s">
        <v>168</v>
      </c>
      <c r="C38" s="584"/>
      <c r="D38" s="584"/>
      <c r="E38" s="585"/>
    </row>
    <row r="39" spans="1:5" x14ac:dyDescent="0.2">
      <c r="A39" s="74"/>
      <c r="B39" s="204" t="s">
        <v>169</v>
      </c>
      <c r="C39" s="205"/>
      <c r="D39" s="239">
        <f>D35/D22*100</f>
        <v>2.6190242259866463</v>
      </c>
      <c r="E39" s="227" t="s">
        <v>149</v>
      </c>
    </row>
    <row r="40" spans="1:5" ht="13.5" thickBot="1" x14ac:dyDescent="0.25">
      <c r="A40" s="74"/>
      <c r="B40" s="228" t="s">
        <v>170</v>
      </c>
      <c r="C40" s="229"/>
      <c r="D40" s="240">
        <f>D39*(1+D9)</f>
        <v>2.7499754372859786</v>
      </c>
      <c r="E40" s="230" t="s">
        <v>149</v>
      </c>
    </row>
    <row r="41" spans="1:5" x14ac:dyDescent="0.2">
      <c r="A41" s="74"/>
      <c r="B41" s="189"/>
      <c r="C41" s="189"/>
      <c r="D41" s="189"/>
      <c r="E41" s="231"/>
    </row>
    <row r="42" spans="1:5" x14ac:dyDescent="0.2">
      <c r="A42" s="74"/>
      <c r="B42" s="189"/>
      <c r="C42" s="189"/>
      <c r="D42" s="189"/>
      <c r="E42" s="232"/>
    </row>
    <row r="43" spans="1:5" x14ac:dyDescent="0.2">
      <c r="A43" s="74"/>
      <c r="B43" s="233"/>
      <c r="C43" s="193"/>
      <c r="D43" s="234"/>
      <c r="E43" s="235"/>
    </row>
    <row r="44" spans="1:5" x14ac:dyDescent="0.2">
      <c r="A44" s="74"/>
      <c r="B44" s="233"/>
      <c r="C44" s="193"/>
      <c r="D44" s="234"/>
      <c r="E44" s="235"/>
    </row>
    <row r="45" spans="1:5" x14ac:dyDescent="0.2">
      <c r="A45" s="74"/>
      <c r="B45" s="233"/>
      <c r="C45" s="193"/>
      <c r="D45" s="236"/>
      <c r="E45" s="235"/>
    </row>
    <row r="46" spans="1:5" x14ac:dyDescent="0.2">
      <c r="A46" s="74"/>
      <c r="B46" s="233"/>
      <c r="C46" s="193"/>
      <c r="D46" s="237"/>
      <c r="E46" s="235"/>
    </row>
    <row r="47" spans="1:5" x14ac:dyDescent="0.2">
      <c r="A47" s="74"/>
      <c r="B47" s="233"/>
      <c r="C47" s="193"/>
      <c r="D47" s="193"/>
      <c r="E47" s="235"/>
    </row>
    <row r="48" spans="1:5" x14ac:dyDescent="0.2">
      <c r="A48" s="74"/>
      <c r="B48" s="233"/>
      <c r="C48" s="193"/>
      <c r="D48" s="193"/>
      <c r="E48" s="235"/>
    </row>
    <row r="49" spans="1:5" x14ac:dyDescent="0.2">
      <c r="A49" s="74"/>
      <c r="B49" s="233"/>
      <c r="C49" s="193"/>
      <c r="D49" s="193"/>
      <c r="E49" s="235"/>
    </row>
    <row r="50" spans="1:5" x14ac:dyDescent="0.2">
      <c r="A50" s="74"/>
      <c r="B50" s="233"/>
      <c r="C50" s="193"/>
      <c r="D50" s="193"/>
      <c r="E50" s="235"/>
    </row>
    <row r="51" spans="1:5" x14ac:dyDescent="0.2">
      <c r="A51" s="74"/>
      <c r="B51" s="233"/>
      <c r="C51" s="193"/>
      <c r="D51" s="193"/>
      <c r="E51" s="235"/>
    </row>
    <row r="52" spans="1:5" x14ac:dyDescent="0.2">
      <c r="A52" s="74"/>
      <c r="B52" s="233"/>
      <c r="C52" s="193"/>
      <c r="D52" s="193"/>
      <c r="E52" s="235"/>
    </row>
    <row r="53" spans="1:5" x14ac:dyDescent="0.2">
      <c r="A53" s="74"/>
      <c r="B53" s="233"/>
      <c r="C53" s="193"/>
      <c r="D53" s="193"/>
      <c r="E53" s="235"/>
    </row>
    <row r="54" spans="1:5" x14ac:dyDescent="0.2">
      <c r="A54" s="74"/>
      <c r="B54" s="233"/>
      <c r="C54" s="193"/>
      <c r="D54" s="193"/>
      <c r="E54" s="235"/>
    </row>
    <row r="55" spans="1:5" x14ac:dyDescent="0.2">
      <c r="A55" s="74"/>
      <c r="B55" s="233"/>
      <c r="C55" s="193"/>
      <c r="D55" s="193"/>
      <c r="E55" s="235"/>
    </row>
    <row r="56" spans="1:5" x14ac:dyDescent="0.2">
      <c r="A56" s="74"/>
      <c r="B56" s="233"/>
      <c r="C56" s="193"/>
      <c r="D56" s="193"/>
      <c r="E56" s="235"/>
    </row>
    <row r="57" spans="1:5" x14ac:dyDescent="0.2">
      <c r="A57" s="74"/>
      <c r="B57" s="233"/>
      <c r="C57" s="193"/>
      <c r="D57" s="193"/>
      <c r="E57" s="235"/>
    </row>
    <row r="58" spans="1:5" x14ac:dyDescent="0.2">
      <c r="A58" s="74"/>
      <c r="B58" s="233"/>
      <c r="C58" s="193"/>
      <c r="D58" s="193"/>
      <c r="E58" s="235"/>
    </row>
    <row r="59" spans="1:5" x14ac:dyDescent="0.2">
      <c r="A59" s="74"/>
      <c r="B59" s="233"/>
      <c r="C59" s="193"/>
      <c r="D59" s="193"/>
      <c r="E59" s="235"/>
    </row>
    <row r="60" spans="1:5" x14ac:dyDescent="0.2">
      <c r="A60" s="74"/>
      <c r="B60" s="233"/>
      <c r="C60" s="193"/>
      <c r="D60" s="193"/>
      <c r="E60" s="235"/>
    </row>
    <row r="61" spans="1:5" x14ac:dyDescent="0.2">
      <c r="A61" s="74"/>
      <c r="B61" s="233"/>
      <c r="C61" s="193"/>
      <c r="D61" s="193"/>
      <c r="E61" s="235"/>
    </row>
    <row r="62" spans="1:5" x14ac:dyDescent="0.2">
      <c r="A62" s="74"/>
      <c r="B62" s="233"/>
      <c r="C62" s="193"/>
      <c r="D62" s="193"/>
      <c r="E62" s="235"/>
    </row>
    <row r="63" spans="1:5" x14ac:dyDescent="0.2">
      <c r="A63" s="74"/>
      <c r="B63" s="233"/>
      <c r="C63" s="193"/>
      <c r="D63" s="193"/>
      <c r="E63" s="235"/>
    </row>
    <row r="64" spans="1:5" x14ac:dyDescent="0.2">
      <c r="A64" s="74"/>
      <c r="B64" s="233"/>
      <c r="C64" s="193"/>
      <c r="D64" s="193"/>
      <c r="E64" s="235"/>
    </row>
    <row r="65" spans="1:5" x14ac:dyDescent="0.2">
      <c r="A65" s="74"/>
      <c r="B65" s="233"/>
      <c r="C65" s="193"/>
      <c r="D65" s="193"/>
      <c r="E65" s="235"/>
    </row>
    <row r="66" spans="1:5" x14ac:dyDescent="0.2">
      <c r="A66" s="74"/>
      <c r="B66" s="233"/>
      <c r="C66" s="193"/>
      <c r="D66" s="193"/>
      <c r="E66" s="235"/>
    </row>
    <row r="67" spans="1:5" x14ac:dyDescent="0.2">
      <c r="A67" s="74"/>
      <c r="B67" s="233"/>
      <c r="C67" s="193"/>
      <c r="D67" s="193"/>
      <c r="E67" s="235"/>
    </row>
    <row r="68" spans="1:5" x14ac:dyDescent="0.2">
      <c r="A68" s="74"/>
      <c r="B68" s="233"/>
      <c r="C68" s="193"/>
      <c r="D68" s="193"/>
      <c r="E68" s="235"/>
    </row>
    <row r="69" spans="1:5" x14ac:dyDescent="0.2">
      <c r="A69" s="74"/>
      <c r="B69" s="233"/>
      <c r="C69" s="193"/>
      <c r="D69" s="193"/>
      <c r="E69" s="235"/>
    </row>
    <row r="70" spans="1:5" x14ac:dyDescent="0.2">
      <c r="A70" s="74"/>
      <c r="B70" s="233"/>
      <c r="C70" s="193"/>
      <c r="D70" s="193"/>
      <c r="E70" s="235"/>
    </row>
    <row r="71" spans="1:5" x14ac:dyDescent="0.2">
      <c r="A71" s="74"/>
      <c r="B71" s="233"/>
      <c r="C71" s="193"/>
      <c r="D71" s="193"/>
      <c r="E71" s="235"/>
    </row>
    <row r="72" spans="1:5" x14ac:dyDescent="0.2">
      <c r="A72" s="74"/>
      <c r="B72" s="233"/>
      <c r="C72" s="193"/>
      <c r="D72" s="193"/>
      <c r="E72" s="235"/>
    </row>
    <row r="73" spans="1:5" x14ac:dyDescent="0.2">
      <c r="A73" s="74"/>
      <c r="B73" s="233"/>
      <c r="C73" s="193"/>
      <c r="D73" s="193"/>
      <c r="E73" s="235"/>
    </row>
    <row r="74" spans="1:5" x14ac:dyDescent="0.2">
      <c r="A74" s="74"/>
      <c r="B74" s="233"/>
      <c r="C74" s="193"/>
      <c r="D74" s="193"/>
      <c r="E74" s="235"/>
    </row>
    <row r="75" spans="1:5" x14ac:dyDescent="0.2">
      <c r="A75" s="74"/>
      <c r="B75" s="233"/>
      <c r="C75" s="193"/>
      <c r="D75" s="193"/>
      <c r="E75" s="235"/>
    </row>
    <row r="76" spans="1:5" x14ac:dyDescent="0.2">
      <c r="A76" s="74"/>
      <c r="B76" s="233"/>
      <c r="C76" s="193"/>
      <c r="D76" s="193"/>
      <c r="E76" s="235"/>
    </row>
    <row r="77" spans="1:5" x14ac:dyDescent="0.2">
      <c r="A77" s="74"/>
      <c r="B77" s="233"/>
      <c r="C77" s="193"/>
      <c r="D77" s="193"/>
      <c r="E77" s="235"/>
    </row>
    <row r="78" spans="1:5" x14ac:dyDescent="0.2">
      <c r="A78" s="74"/>
      <c r="B78" s="233"/>
      <c r="C78" s="193"/>
      <c r="D78" s="193"/>
      <c r="E78" s="235"/>
    </row>
    <row r="79" spans="1:5" x14ac:dyDescent="0.2">
      <c r="A79" s="74"/>
      <c r="B79" s="233"/>
      <c r="C79" s="193"/>
      <c r="D79" s="193"/>
      <c r="E79" s="235"/>
    </row>
    <row r="80" spans="1:5" x14ac:dyDescent="0.2">
      <c r="A80" s="74"/>
      <c r="B80" s="233"/>
      <c r="C80" s="193"/>
      <c r="D80" s="193"/>
      <c r="E80" s="235"/>
    </row>
    <row r="81" spans="1:5" x14ac:dyDescent="0.2">
      <c r="A81" s="74"/>
      <c r="B81" s="233"/>
      <c r="C81" s="193"/>
      <c r="D81" s="193"/>
      <c r="E81" s="235"/>
    </row>
    <row r="82" spans="1:5" x14ac:dyDescent="0.2">
      <c r="A82" s="74"/>
      <c r="B82" s="233"/>
      <c r="C82" s="193"/>
      <c r="D82" s="193"/>
      <c r="E82" s="235"/>
    </row>
    <row r="83" spans="1:5" x14ac:dyDescent="0.2">
      <c r="A83" s="74"/>
      <c r="B83" s="233"/>
      <c r="C83" s="193"/>
      <c r="D83" s="193"/>
      <c r="E83" s="235"/>
    </row>
    <row r="84" spans="1:5" x14ac:dyDescent="0.2">
      <c r="A84" s="74"/>
      <c r="B84" s="233"/>
      <c r="C84" s="193"/>
      <c r="D84" s="193"/>
      <c r="E84" s="235"/>
    </row>
    <row r="85" spans="1:5" x14ac:dyDescent="0.2">
      <c r="A85" s="74"/>
      <c r="B85" s="233"/>
      <c r="C85" s="193"/>
      <c r="D85" s="193"/>
      <c r="E85" s="235"/>
    </row>
    <row r="86" spans="1:5" x14ac:dyDescent="0.2">
      <c r="A86" s="74"/>
      <c r="B86" s="233"/>
      <c r="C86" s="193"/>
      <c r="D86" s="193"/>
      <c r="E86" s="235"/>
    </row>
    <row r="87" spans="1:5" x14ac:dyDescent="0.2">
      <c r="A87" s="74"/>
      <c r="B87" s="233"/>
      <c r="C87" s="193"/>
      <c r="D87" s="193"/>
      <c r="E87" s="235"/>
    </row>
    <row r="88" spans="1:5" x14ac:dyDescent="0.2">
      <c r="A88" s="74"/>
      <c r="B88" s="233"/>
      <c r="C88" s="193"/>
      <c r="D88" s="193"/>
      <c r="E88" s="235"/>
    </row>
    <row r="89" spans="1:5" x14ac:dyDescent="0.2">
      <c r="A89" s="74"/>
      <c r="B89" s="233"/>
      <c r="C89" s="193"/>
      <c r="D89" s="193"/>
      <c r="E89" s="235"/>
    </row>
    <row r="90" spans="1:5" x14ac:dyDescent="0.2">
      <c r="A90" s="74"/>
      <c r="B90" s="233"/>
      <c r="C90" s="193"/>
      <c r="D90" s="193"/>
      <c r="E90" s="235"/>
    </row>
    <row r="91" spans="1:5" x14ac:dyDescent="0.2">
      <c r="A91" s="74"/>
      <c r="B91" s="233"/>
      <c r="C91" s="193"/>
      <c r="D91" s="193"/>
      <c r="E91" s="235"/>
    </row>
    <row r="92" spans="1:5" x14ac:dyDescent="0.2">
      <c r="A92" s="74"/>
      <c r="B92" s="233"/>
      <c r="C92" s="193"/>
      <c r="D92" s="193"/>
      <c r="E92" s="235"/>
    </row>
    <row r="93" spans="1:5" x14ac:dyDescent="0.2">
      <c r="A93" s="74"/>
      <c r="B93" s="233"/>
      <c r="C93" s="193"/>
      <c r="D93" s="193"/>
      <c r="E93" s="235"/>
    </row>
    <row r="94" spans="1:5" x14ac:dyDescent="0.2">
      <c r="A94" s="74"/>
      <c r="B94" s="233"/>
      <c r="C94" s="193"/>
      <c r="D94" s="193"/>
      <c r="E94" s="235"/>
    </row>
    <row r="95" spans="1:5" x14ac:dyDescent="0.2">
      <c r="A95" s="74"/>
      <c r="B95" s="233"/>
      <c r="C95" s="193"/>
      <c r="D95" s="193"/>
      <c r="E95" s="235"/>
    </row>
    <row r="96" spans="1:5" x14ac:dyDescent="0.2">
      <c r="A96" s="74"/>
      <c r="B96" s="233"/>
      <c r="C96" s="193"/>
      <c r="D96" s="193"/>
      <c r="E96" s="235"/>
    </row>
    <row r="97" spans="1:5" x14ac:dyDescent="0.2">
      <c r="A97" s="74"/>
      <c r="B97" s="233"/>
      <c r="C97" s="193"/>
      <c r="D97" s="193"/>
      <c r="E97" s="235"/>
    </row>
    <row r="98" spans="1:5" x14ac:dyDescent="0.2">
      <c r="A98" s="74"/>
      <c r="B98" s="233"/>
      <c r="C98" s="193"/>
      <c r="D98" s="193"/>
      <c r="E98" s="235"/>
    </row>
    <row r="99" spans="1:5" x14ac:dyDescent="0.2">
      <c r="A99" s="74"/>
      <c r="B99" s="233"/>
      <c r="C99" s="193"/>
      <c r="D99" s="193"/>
      <c r="E99" s="235"/>
    </row>
    <row r="100" spans="1:5" x14ac:dyDescent="0.2">
      <c r="A100" s="74"/>
      <c r="B100" s="233"/>
      <c r="C100" s="193"/>
      <c r="D100" s="193"/>
      <c r="E100" s="235"/>
    </row>
    <row r="101" spans="1:5" x14ac:dyDescent="0.2">
      <c r="A101" s="74"/>
      <c r="B101" s="233"/>
      <c r="C101" s="193"/>
      <c r="D101" s="193"/>
      <c r="E101" s="235"/>
    </row>
    <row r="102" spans="1:5" x14ac:dyDescent="0.2">
      <c r="A102" s="74"/>
      <c r="B102" s="233"/>
      <c r="C102" s="193"/>
      <c r="D102" s="193"/>
      <c r="E102" s="235"/>
    </row>
    <row r="103" spans="1:5" x14ac:dyDescent="0.2">
      <c r="A103" s="74"/>
      <c r="B103" s="233"/>
      <c r="C103" s="193"/>
      <c r="D103" s="193"/>
      <c r="E103" s="235"/>
    </row>
    <row r="104" spans="1:5" x14ac:dyDescent="0.2">
      <c r="A104" s="74"/>
      <c r="B104" s="233"/>
      <c r="C104" s="193"/>
      <c r="D104" s="193"/>
      <c r="E104" s="235"/>
    </row>
    <row r="105" spans="1:5" x14ac:dyDescent="0.2">
      <c r="A105" s="74"/>
      <c r="B105" s="233"/>
      <c r="C105" s="193"/>
      <c r="D105" s="193"/>
      <c r="E105" s="235"/>
    </row>
    <row r="106" spans="1:5" x14ac:dyDescent="0.2">
      <c r="A106" s="74"/>
      <c r="B106" s="233"/>
      <c r="C106" s="193"/>
      <c r="D106" s="193"/>
      <c r="E106" s="235"/>
    </row>
    <row r="107" spans="1:5" x14ac:dyDescent="0.2">
      <c r="A107" s="74"/>
      <c r="B107" s="233"/>
      <c r="C107" s="193"/>
      <c r="D107" s="193"/>
      <c r="E107" s="235"/>
    </row>
    <row r="108" spans="1:5" x14ac:dyDescent="0.2">
      <c r="A108" s="74"/>
      <c r="B108" s="233"/>
      <c r="C108" s="193"/>
      <c r="D108" s="193"/>
      <c r="E108" s="235"/>
    </row>
    <row r="109" spans="1:5" x14ac:dyDescent="0.2">
      <c r="A109" s="74"/>
      <c r="B109" s="233"/>
      <c r="C109" s="193"/>
      <c r="D109" s="193"/>
      <c r="E109" s="235"/>
    </row>
    <row r="110" spans="1:5" x14ac:dyDescent="0.2">
      <c r="A110" s="74"/>
      <c r="B110" s="233"/>
      <c r="C110" s="193"/>
      <c r="D110" s="193"/>
      <c r="E110" s="235"/>
    </row>
    <row r="111" spans="1:5" x14ac:dyDescent="0.2">
      <c r="A111" s="74"/>
      <c r="B111" s="233"/>
      <c r="C111" s="193"/>
      <c r="D111" s="193"/>
      <c r="E111" s="235"/>
    </row>
    <row r="112" spans="1:5" x14ac:dyDescent="0.2">
      <c r="A112" s="74"/>
      <c r="B112" s="233"/>
      <c r="C112" s="193"/>
      <c r="D112" s="193"/>
      <c r="E112" s="235"/>
    </row>
    <row r="113" spans="1:5" x14ac:dyDescent="0.2">
      <c r="A113" s="74"/>
      <c r="B113" s="233"/>
      <c r="C113" s="193"/>
      <c r="D113" s="193"/>
      <c r="E113" s="235"/>
    </row>
    <row r="114" spans="1:5" x14ac:dyDescent="0.2">
      <c r="A114" s="74"/>
      <c r="B114" s="233"/>
      <c r="C114" s="193"/>
      <c r="D114" s="193"/>
      <c r="E114" s="235"/>
    </row>
    <row r="115" spans="1:5" x14ac:dyDescent="0.2">
      <c r="A115" s="74"/>
      <c r="B115" s="233"/>
      <c r="C115" s="193"/>
      <c r="D115" s="193"/>
      <c r="E115" s="235"/>
    </row>
    <row r="116" spans="1:5" x14ac:dyDescent="0.2">
      <c r="A116" s="74"/>
      <c r="B116" s="233"/>
      <c r="C116" s="193"/>
      <c r="D116" s="193"/>
      <c r="E116" s="235"/>
    </row>
    <row r="117" spans="1:5" x14ac:dyDescent="0.2">
      <c r="A117" s="74"/>
      <c r="B117" s="233"/>
      <c r="C117" s="193"/>
      <c r="D117" s="193"/>
      <c r="E117" s="235"/>
    </row>
    <row r="118" spans="1:5" x14ac:dyDescent="0.2">
      <c r="A118" s="74"/>
      <c r="B118" s="233"/>
      <c r="C118" s="193"/>
      <c r="D118" s="193"/>
      <c r="E118" s="235"/>
    </row>
    <row r="119" spans="1:5" x14ac:dyDescent="0.2">
      <c r="A119" s="74"/>
      <c r="B119" s="233"/>
      <c r="C119" s="193"/>
      <c r="D119" s="193"/>
      <c r="E119" s="235"/>
    </row>
    <row r="120" spans="1:5" x14ac:dyDescent="0.2">
      <c r="A120" s="74"/>
      <c r="B120" s="233"/>
      <c r="C120" s="193"/>
      <c r="D120" s="193"/>
      <c r="E120" s="235"/>
    </row>
    <row r="121" spans="1:5" x14ac:dyDescent="0.2">
      <c r="A121" s="74"/>
      <c r="B121" s="233"/>
      <c r="C121" s="193"/>
      <c r="D121" s="193"/>
      <c r="E121" s="235"/>
    </row>
    <row r="122" spans="1:5" x14ac:dyDescent="0.2">
      <c r="A122" s="74"/>
      <c r="B122" s="233"/>
      <c r="C122" s="193"/>
      <c r="D122" s="193"/>
      <c r="E122" s="235"/>
    </row>
    <row r="123" spans="1:5" x14ac:dyDescent="0.2">
      <c r="A123" s="74"/>
      <c r="B123" s="233"/>
      <c r="C123" s="193"/>
      <c r="D123" s="193"/>
      <c r="E123" s="235"/>
    </row>
    <row r="124" spans="1:5" x14ac:dyDescent="0.2">
      <c r="A124" s="74"/>
      <c r="B124" s="233"/>
      <c r="C124" s="193"/>
      <c r="D124" s="193"/>
      <c r="E124" s="235"/>
    </row>
    <row r="125" spans="1:5" x14ac:dyDescent="0.2">
      <c r="A125" s="74"/>
      <c r="B125" s="233"/>
      <c r="C125" s="193"/>
      <c r="D125" s="193"/>
      <c r="E125" s="235"/>
    </row>
    <row r="126" spans="1:5" x14ac:dyDescent="0.2">
      <c r="A126" s="74"/>
      <c r="B126" s="233"/>
      <c r="C126" s="193"/>
      <c r="D126" s="193"/>
      <c r="E126" s="235"/>
    </row>
    <row r="127" spans="1:5" x14ac:dyDescent="0.2">
      <c r="A127" s="74"/>
      <c r="B127" s="233"/>
      <c r="C127" s="193"/>
      <c r="D127" s="193"/>
      <c r="E127" s="235"/>
    </row>
    <row r="128" spans="1:5" x14ac:dyDescent="0.2">
      <c r="A128" s="74"/>
      <c r="B128" s="233"/>
      <c r="C128" s="193"/>
      <c r="D128" s="193"/>
      <c r="E128" s="235"/>
    </row>
    <row r="129" spans="1:5" x14ac:dyDescent="0.2">
      <c r="A129" s="74"/>
      <c r="B129" s="233"/>
      <c r="C129" s="193"/>
      <c r="D129" s="193"/>
      <c r="E129" s="235"/>
    </row>
    <row r="130" spans="1:5" x14ac:dyDescent="0.2">
      <c r="A130" s="74"/>
      <c r="B130" s="233"/>
      <c r="C130" s="193"/>
      <c r="D130" s="193"/>
      <c r="E130" s="235"/>
    </row>
    <row r="131" spans="1:5" x14ac:dyDescent="0.2">
      <c r="A131" s="74"/>
      <c r="B131" s="233"/>
      <c r="C131" s="193"/>
      <c r="D131" s="193"/>
      <c r="E131" s="235"/>
    </row>
    <row r="132" spans="1:5" x14ac:dyDescent="0.2">
      <c r="A132" s="74"/>
      <c r="B132" s="233"/>
      <c r="C132" s="193"/>
      <c r="D132" s="193"/>
      <c r="E132" s="235"/>
    </row>
    <row r="133" spans="1:5" x14ac:dyDescent="0.2">
      <c r="A133" s="74"/>
      <c r="B133" s="233"/>
      <c r="C133" s="193"/>
      <c r="D133" s="193"/>
      <c r="E133" s="235"/>
    </row>
    <row r="134" spans="1:5" x14ac:dyDescent="0.2">
      <c r="A134" s="74"/>
      <c r="B134" s="233"/>
      <c r="C134" s="193"/>
      <c r="D134" s="193"/>
      <c r="E134" s="235"/>
    </row>
    <row r="135" spans="1:5" x14ac:dyDescent="0.2">
      <c r="A135" s="74"/>
      <c r="B135" s="233"/>
      <c r="C135" s="193"/>
      <c r="D135" s="193"/>
      <c r="E135" s="235"/>
    </row>
    <row r="136" spans="1:5" x14ac:dyDescent="0.2">
      <c r="A136" s="74"/>
      <c r="B136" s="233"/>
      <c r="C136" s="193"/>
      <c r="D136" s="193"/>
      <c r="E136" s="235"/>
    </row>
    <row r="137" spans="1:5" x14ac:dyDescent="0.2">
      <c r="A137" s="74"/>
      <c r="B137" s="233"/>
      <c r="C137" s="193"/>
      <c r="D137" s="193"/>
      <c r="E137" s="235"/>
    </row>
    <row r="138" spans="1:5" x14ac:dyDescent="0.2">
      <c r="A138" s="74"/>
      <c r="B138" s="233"/>
      <c r="C138" s="193"/>
      <c r="D138" s="193"/>
      <c r="E138" s="235"/>
    </row>
    <row r="139" spans="1:5" x14ac:dyDescent="0.2">
      <c r="A139" s="74"/>
      <c r="B139" s="233"/>
      <c r="C139" s="193"/>
      <c r="D139" s="193"/>
      <c r="E139" s="235"/>
    </row>
    <row r="140" spans="1:5" x14ac:dyDescent="0.2">
      <c r="A140" s="74"/>
      <c r="B140" s="233"/>
      <c r="C140" s="193"/>
      <c r="D140" s="193"/>
      <c r="E140" s="235"/>
    </row>
    <row r="141" spans="1:5" x14ac:dyDescent="0.2">
      <c r="A141" s="74"/>
      <c r="B141" s="233"/>
      <c r="C141" s="193"/>
      <c r="D141" s="193"/>
      <c r="E141" s="235"/>
    </row>
    <row r="142" spans="1:5" x14ac:dyDescent="0.2">
      <c r="A142" s="74"/>
      <c r="B142" s="233"/>
      <c r="C142" s="193"/>
      <c r="D142" s="193"/>
      <c r="E142" s="235"/>
    </row>
    <row r="143" spans="1:5" x14ac:dyDescent="0.2">
      <c r="A143" s="74"/>
      <c r="B143" s="233"/>
      <c r="C143" s="193"/>
      <c r="D143" s="193"/>
      <c r="E143" s="235"/>
    </row>
    <row r="144" spans="1:5" x14ac:dyDescent="0.2">
      <c r="A144" s="74"/>
      <c r="B144" s="233"/>
      <c r="C144" s="193"/>
      <c r="D144" s="193"/>
      <c r="E144" s="235"/>
    </row>
    <row r="145" spans="1:5" x14ac:dyDescent="0.2">
      <c r="A145" s="74"/>
      <c r="B145" s="233"/>
      <c r="C145" s="193"/>
      <c r="D145" s="193"/>
      <c r="E145" s="235"/>
    </row>
    <row r="146" spans="1:5" x14ac:dyDescent="0.2">
      <c r="A146" s="74"/>
      <c r="B146" s="233"/>
      <c r="C146" s="193"/>
      <c r="D146" s="193"/>
      <c r="E146" s="235"/>
    </row>
    <row r="147" spans="1:5" x14ac:dyDescent="0.2">
      <c r="A147" s="74"/>
      <c r="B147" s="233"/>
      <c r="C147" s="193"/>
      <c r="D147" s="193"/>
      <c r="E147" s="235"/>
    </row>
    <row r="148" spans="1:5" x14ac:dyDescent="0.2">
      <c r="A148" s="74"/>
      <c r="B148" s="233"/>
      <c r="C148" s="193"/>
      <c r="D148" s="193"/>
      <c r="E148" s="235"/>
    </row>
    <row r="149" spans="1:5" x14ac:dyDescent="0.2">
      <c r="A149" s="74"/>
      <c r="B149" s="233"/>
      <c r="C149" s="193"/>
      <c r="D149" s="193"/>
      <c r="E149" s="235"/>
    </row>
    <row r="150" spans="1:5" x14ac:dyDescent="0.2">
      <c r="A150" s="74"/>
      <c r="B150" s="233"/>
      <c r="C150" s="193"/>
      <c r="D150" s="193"/>
      <c r="E150" s="235"/>
    </row>
    <row r="151" spans="1:5" x14ac:dyDescent="0.2">
      <c r="A151" s="74"/>
      <c r="B151" s="233"/>
      <c r="C151" s="193"/>
      <c r="D151" s="193"/>
      <c r="E151" s="235"/>
    </row>
    <row r="152" spans="1:5" x14ac:dyDescent="0.2">
      <c r="A152" s="74"/>
      <c r="B152" s="233"/>
      <c r="C152" s="193"/>
      <c r="D152" s="193"/>
      <c r="E152" s="235"/>
    </row>
    <row r="153" spans="1:5" x14ac:dyDescent="0.2">
      <c r="A153" s="74"/>
      <c r="B153" s="233"/>
      <c r="C153" s="193"/>
      <c r="D153" s="193"/>
      <c r="E153" s="235"/>
    </row>
    <row r="154" spans="1:5" x14ac:dyDescent="0.2">
      <c r="A154" s="74"/>
      <c r="B154" s="233"/>
      <c r="C154" s="193"/>
      <c r="D154" s="193"/>
      <c r="E154" s="235"/>
    </row>
    <row r="155" spans="1:5" x14ac:dyDescent="0.2">
      <c r="A155" s="74"/>
      <c r="B155" s="233"/>
      <c r="C155" s="193"/>
      <c r="D155" s="193"/>
      <c r="E155" s="235"/>
    </row>
    <row r="156" spans="1:5" x14ac:dyDescent="0.2">
      <c r="A156" s="74"/>
      <c r="B156" s="233"/>
      <c r="C156" s="193"/>
      <c r="D156" s="193"/>
      <c r="E156" s="235"/>
    </row>
    <row r="157" spans="1:5" x14ac:dyDescent="0.2">
      <c r="A157" s="74"/>
      <c r="B157" s="233"/>
      <c r="C157" s="193"/>
      <c r="D157" s="193"/>
      <c r="E157" s="235"/>
    </row>
    <row r="158" spans="1:5" x14ac:dyDescent="0.2">
      <c r="A158" s="74"/>
      <c r="B158" s="233"/>
      <c r="C158" s="193"/>
      <c r="D158" s="193"/>
      <c r="E158" s="235"/>
    </row>
    <row r="159" spans="1:5" x14ac:dyDescent="0.2">
      <c r="A159" s="74"/>
      <c r="B159" s="233"/>
      <c r="C159" s="193"/>
      <c r="D159" s="193"/>
      <c r="E159" s="235"/>
    </row>
    <row r="160" spans="1:5" x14ac:dyDescent="0.2">
      <c r="A160" s="74"/>
      <c r="B160" s="233"/>
      <c r="C160" s="193"/>
      <c r="D160" s="193"/>
      <c r="E160" s="235"/>
    </row>
    <row r="161" spans="1:5" x14ac:dyDescent="0.2">
      <c r="A161" s="74"/>
      <c r="B161" s="233"/>
      <c r="C161" s="193"/>
      <c r="D161" s="193"/>
      <c r="E161" s="235"/>
    </row>
    <row r="162" spans="1:5" x14ac:dyDescent="0.2">
      <c r="A162" s="74"/>
      <c r="B162" s="233"/>
      <c r="C162" s="193"/>
      <c r="D162" s="193"/>
      <c r="E162" s="235"/>
    </row>
    <row r="163" spans="1:5" x14ac:dyDescent="0.2">
      <c r="A163" s="74"/>
      <c r="B163" s="233"/>
      <c r="C163" s="193"/>
      <c r="D163" s="193"/>
      <c r="E163" s="235"/>
    </row>
    <row r="164" spans="1:5" x14ac:dyDescent="0.2">
      <c r="A164" s="74"/>
      <c r="B164" s="233"/>
      <c r="C164" s="193"/>
      <c r="D164" s="193"/>
      <c r="E164" s="235"/>
    </row>
    <row r="165" spans="1:5" x14ac:dyDescent="0.2">
      <c r="A165" s="74"/>
      <c r="B165" s="233"/>
      <c r="C165" s="193"/>
      <c r="D165" s="193"/>
      <c r="E165" s="235"/>
    </row>
    <row r="166" spans="1:5" x14ac:dyDescent="0.2">
      <c r="A166" s="74"/>
      <c r="B166" s="233"/>
      <c r="C166" s="193"/>
      <c r="D166" s="193"/>
      <c r="E166" s="235"/>
    </row>
    <row r="167" spans="1:5" x14ac:dyDescent="0.2">
      <c r="A167" s="74"/>
      <c r="B167" s="233"/>
      <c r="C167" s="193"/>
      <c r="D167" s="193"/>
      <c r="E167" s="235"/>
    </row>
    <row r="168" spans="1:5" x14ac:dyDescent="0.2">
      <c r="A168" s="74"/>
      <c r="B168" s="233"/>
      <c r="C168" s="193"/>
      <c r="D168" s="193"/>
      <c r="E168" s="235"/>
    </row>
    <row r="169" spans="1:5" x14ac:dyDescent="0.2">
      <c r="A169" s="74"/>
      <c r="B169" s="233"/>
      <c r="C169" s="193"/>
      <c r="D169" s="193"/>
      <c r="E169" s="235"/>
    </row>
    <row r="170" spans="1:5" x14ac:dyDescent="0.2">
      <c r="A170" s="74"/>
      <c r="B170" s="233"/>
      <c r="C170" s="193"/>
      <c r="D170" s="193"/>
      <c r="E170" s="235"/>
    </row>
    <row r="171" spans="1:5" x14ac:dyDescent="0.2">
      <c r="A171" s="74"/>
      <c r="B171" s="233"/>
      <c r="C171" s="193"/>
      <c r="D171" s="193"/>
      <c r="E171" s="235"/>
    </row>
    <row r="172" spans="1:5" x14ac:dyDescent="0.2">
      <c r="A172" s="74"/>
      <c r="B172" s="233"/>
      <c r="C172" s="193"/>
      <c r="D172" s="193"/>
      <c r="E172" s="235"/>
    </row>
    <row r="173" spans="1:5" x14ac:dyDescent="0.2">
      <c r="A173" s="74"/>
      <c r="B173" s="233"/>
      <c r="C173" s="193"/>
      <c r="D173" s="193"/>
      <c r="E173" s="235"/>
    </row>
    <row r="174" spans="1:5" x14ac:dyDescent="0.2">
      <c r="A174" s="74"/>
      <c r="B174" s="233"/>
      <c r="C174" s="193"/>
      <c r="D174" s="193"/>
      <c r="E174" s="235"/>
    </row>
    <row r="175" spans="1:5" x14ac:dyDescent="0.2">
      <c r="A175" s="74"/>
      <c r="B175" s="233"/>
      <c r="C175" s="193"/>
      <c r="D175" s="193"/>
      <c r="E175" s="235"/>
    </row>
    <row r="176" spans="1:5" x14ac:dyDescent="0.2">
      <c r="A176" s="74"/>
      <c r="B176" s="233"/>
      <c r="C176" s="193"/>
      <c r="D176" s="193"/>
      <c r="E176" s="235"/>
    </row>
    <row r="177" spans="1:5" x14ac:dyDescent="0.2">
      <c r="A177" s="74"/>
      <c r="B177" s="233"/>
      <c r="C177" s="193"/>
      <c r="D177" s="193"/>
      <c r="E177" s="235"/>
    </row>
    <row r="178" spans="1:5" x14ac:dyDescent="0.2">
      <c r="A178" s="74"/>
      <c r="B178" s="233"/>
      <c r="C178" s="193"/>
      <c r="D178" s="193"/>
      <c r="E178" s="235"/>
    </row>
    <row r="179" spans="1:5" x14ac:dyDescent="0.2">
      <c r="A179" s="74"/>
      <c r="B179" s="233"/>
      <c r="C179" s="193"/>
      <c r="D179" s="193"/>
      <c r="E179" s="235"/>
    </row>
    <row r="180" spans="1:5" x14ac:dyDescent="0.2">
      <c r="A180" s="74"/>
      <c r="B180" s="233"/>
      <c r="C180" s="193"/>
      <c r="D180" s="193"/>
      <c r="E180" s="235"/>
    </row>
    <row r="181" spans="1:5" x14ac:dyDescent="0.2">
      <c r="A181" s="74"/>
      <c r="B181" s="233"/>
      <c r="C181" s="193"/>
      <c r="D181" s="193"/>
      <c r="E181" s="235"/>
    </row>
    <row r="182" spans="1:5" x14ac:dyDescent="0.2">
      <c r="A182" s="74"/>
      <c r="B182" s="233"/>
      <c r="C182" s="193"/>
      <c r="D182" s="193"/>
      <c r="E182" s="235"/>
    </row>
    <row r="183" spans="1:5" x14ac:dyDescent="0.2">
      <c r="A183" s="74"/>
      <c r="B183" s="233"/>
      <c r="C183" s="193"/>
      <c r="D183" s="193"/>
      <c r="E183" s="235"/>
    </row>
    <row r="184" spans="1:5" x14ac:dyDescent="0.2">
      <c r="A184" s="74"/>
      <c r="B184" s="233"/>
      <c r="C184" s="193"/>
      <c r="D184" s="193"/>
      <c r="E184" s="235"/>
    </row>
    <row r="185" spans="1:5" x14ac:dyDescent="0.2">
      <c r="A185" s="74"/>
      <c r="B185" s="233"/>
      <c r="C185" s="193"/>
      <c r="D185" s="193"/>
      <c r="E185" s="235"/>
    </row>
    <row r="186" spans="1:5" x14ac:dyDescent="0.2">
      <c r="A186" s="74"/>
      <c r="B186" s="233"/>
      <c r="C186" s="193"/>
      <c r="D186" s="193"/>
      <c r="E186" s="235"/>
    </row>
    <row r="187" spans="1:5" x14ac:dyDescent="0.2">
      <c r="A187" s="74"/>
      <c r="B187" s="233"/>
      <c r="C187" s="193"/>
      <c r="D187" s="193"/>
      <c r="E187" s="235"/>
    </row>
    <row r="188" spans="1:5" x14ac:dyDescent="0.2">
      <c r="A188" s="74"/>
      <c r="B188" s="233"/>
      <c r="C188" s="193"/>
      <c r="D188" s="193"/>
      <c r="E188" s="235"/>
    </row>
    <row r="189" spans="1:5" x14ac:dyDescent="0.2">
      <c r="A189" s="74"/>
      <c r="B189" s="233"/>
      <c r="C189" s="193"/>
      <c r="D189" s="193"/>
      <c r="E189" s="235"/>
    </row>
    <row r="190" spans="1:5" x14ac:dyDescent="0.2">
      <c r="A190" s="74"/>
      <c r="B190" s="233"/>
      <c r="C190" s="193"/>
      <c r="D190" s="193"/>
      <c r="E190" s="235"/>
    </row>
    <row r="191" spans="1:5" x14ac:dyDescent="0.2">
      <c r="A191" s="74"/>
      <c r="B191" s="233"/>
      <c r="C191" s="193"/>
      <c r="D191" s="193"/>
      <c r="E191" s="235"/>
    </row>
    <row r="192" spans="1:5" x14ac:dyDescent="0.2">
      <c r="A192" s="74"/>
      <c r="B192" s="233"/>
      <c r="C192" s="193"/>
      <c r="D192" s="193"/>
      <c r="E192" s="235"/>
    </row>
    <row r="193" spans="1:5" x14ac:dyDescent="0.2">
      <c r="A193" s="74"/>
      <c r="B193" s="233"/>
      <c r="C193" s="193"/>
      <c r="D193" s="193"/>
      <c r="E193" s="235"/>
    </row>
    <row r="194" spans="1:5" x14ac:dyDescent="0.2">
      <c r="A194" s="74"/>
      <c r="B194" s="233"/>
      <c r="C194" s="193"/>
      <c r="D194" s="193"/>
      <c r="E194" s="235"/>
    </row>
    <row r="195" spans="1:5" x14ac:dyDescent="0.2">
      <c r="A195" s="74"/>
      <c r="B195" s="233"/>
      <c r="C195" s="193"/>
      <c r="D195" s="193"/>
      <c r="E195" s="235"/>
    </row>
    <row r="196" spans="1:5" x14ac:dyDescent="0.2">
      <c r="A196" s="74"/>
      <c r="B196" s="233"/>
      <c r="C196" s="193"/>
      <c r="D196" s="193"/>
      <c r="E196" s="235"/>
    </row>
    <row r="197" spans="1:5" x14ac:dyDescent="0.2">
      <c r="A197" s="74"/>
      <c r="B197" s="233"/>
      <c r="C197" s="193"/>
      <c r="D197" s="193"/>
      <c r="E197" s="235"/>
    </row>
    <row r="198" spans="1:5" x14ac:dyDescent="0.2">
      <c r="A198" s="74"/>
      <c r="B198" s="233"/>
      <c r="C198" s="193"/>
      <c r="D198" s="193"/>
      <c r="E198" s="235"/>
    </row>
    <row r="199" spans="1:5" x14ac:dyDescent="0.2">
      <c r="A199" s="74"/>
      <c r="B199" s="233"/>
      <c r="C199" s="193"/>
      <c r="D199" s="193"/>
      <c r="E199" s="235"/>
    </row>
    <row r="200" spans="1:5" x14ac:dyDescent="0.2">
      <c r="A200" s="74"/>
      <c r="B200" s="233"/>
      <c r="C200" s="193"/>
      <c r="D200" s="193"/>
      <c r="E200" s="235"/>
    </row>
    <row r="201" spans="1:5" x14ac:dyDescent="0.2">
      <c r="A201" s="74"/>
      <c r="B201" s="233"/>
      <c r="C201" s="193"/>
      <c r="D201" s="193"/>
      <c r="E201" s="235"/>
    </row>
    <row r="202" spans="1:5" x14ac:dyDescent="0.2">
      <c r="A202" s="74"/>
      <c r="B202" s="233"/>
      <c r="C202" s="193"/>
      <c r="D202" s="193"/>
      <c r="E202" s="235"/>
    </row>
    <row r="203" spans="1:5" x14ac:dyDescent="0.2">
      <c r="A203" s="74"/>
      <c r="B203" s="233"/>
      <c r="C203" s="193"/>
      <c r="D203" s="193"/>
      <c r="E203" s="235"/>
    </row>
    <row r="204" spans="1:5" x14ac:dyDescent="0.2">
      <c r="A204" s="74"/>
      <c r="B204" s="233"/>
      <c r="C204" s="193"/>
      <c r="D204" s="193"/>
      <c r="E204" s="235"/>
    </row>
    <row r="205" spans="1:5" x14ac:dyDescent="0.2">
      <c r="A205" s="74"/>
      <c r="B205" s="233"/>
      <c r="C205" s="193"/>
      <c r="D205" s="193"/>
      <c r="E205" s="235"/>
    </row>
    <row r="206" spans="1:5" x14ac:dyDescent="0.2">
      <c r="A206" s="74"/>
      <c r="B206" s="233"/>
      <c r="C206" s="193"/>
      <c r="D206" s="193"/>
      <c r="E206" s="235"/>
    </row>
    <row r="207" spans="1:5" x14ac:dyDescent="0.2">
      <c r="A207" s="74"/>
      <c r="B207" s="233"/>
      <c r="C207" s="193"/>
      <c r="D207" s="193"/>
      <c r="E207" s="235"/>
    </row>
    <row r="208" spans="1:5" x14ac:dyDescent="0.2">
      <c r="A208" s="74"/>
      <c r="B208" s="233"/>
      <c r="C208" s="193"/>
      <c r="D208" s="193"/>
      <c r="E208" s="235"/>
    </row>
    <row r="209" spans="1:5" x14ac:dyDescent="0.2">
      <c r="A209" s="74"/>
      <c r="B209" s="233"/>
      <c r="C209" s="193"/>
      <c r="D209" s="193"/>
      <c r="E209" s="235"/>
    </row>
    <row r="210" spans="1:5" x14ac:dyDescent="0.2">
      <c r="A210" s="74"/>
      <c r="B210" s="233"/>
      <c r="C210" s="193"/>
      <c r="D210" s="193"/>
      <c r="E210" s="235"/>
    </row>
    <row r="211" spans="1:5" x14ac:dyDescent="0.2">
      <c r="A211" s="74"/>
      <c r="B211" s="233"/>
      <c r="C211" s="193"/>
      <c r="D211" s="193"/>
      <c r="E211" s="235"/>
    </row>
    <row r="212" spans="1:5" x14ac:dyDescent="0.2">
      <c r="A212" s="74"/>
      <c r="B212" s="233"/>
      <c r="C212" s="193"/>
      <c r="D212" s="193"/>
      <c r="E212" s="235"/>
    </row>
    <row r="213" spans="1:5" x14ac:dyDescent="0.2">
      <c r="A213" s="74"/>
      <c r="B213" s="233"/>
      <c r="C213" s="193"/>
      <c r="D213" s="193"/>
      <c r="E213" s="235"/>
    </row>
    <row r="214" spans="1:5" x14ac:dyDescent="0.2">
      <c r="A214" s="74"/>
      <c r="B214" s="233"/>
      <c r="C214" s="193"/>
      <c r="D214" s="193"/>
      <c r="E214" s="235"/>
    </row>
    <row r="215" spans="1:5" x14ac:dyDescent="0.2">
      <c r="A215" s="74"/>
      <c r="B215" s="233"/>
      <c r="C215" s="193"/>
      <c r="D215" s="193"/>
      <c r="E215" s="235"/>
    </row>
    <row r="216" spans="1:5" x14ac:dyDescent="0.2">
      <c r="A216" s="74"/>
      <c r="B216" s="233"/>
      <c r="C216" s="193"/>
      <c r="D216" s="193"/>
      <c r="E216" s="235"/>
    </row>
    <row r="217" spans="1:5" x14ac:dyDescent="0.2">
      <c r="A217" s="74"/>
      <c r="B217" s="233"/>
      <c r="C217" s="193"/>
      <c r="D217" s="193"/>
      <c r="E217" s="235"/>
    </row>
    <row r="218" spans="1:5" x14ac:dyDescent="0.2">
      <c r="A218" s="74"/>
      <c r="B218" s="233"/>
      <c r="C218" s="193"/>
      <c r="D218" s="193"/>
      <c r="E218" s="235"/>
    </row>
    <row r="219" spans="1:5" x14ac:dyDescent="0.2">
      <c r="A219" s="74"/>
      <c r="B219" s="233"/>
      <c r="C219" s="193"/>
      <c r="D219" s="193"/>
      <c r="E219" s="235"/>
    </row>
    <row r="220" spans="1:5" x14ac:dyDescent="0.2">
      <c r="A220" s="74"/>
      <c r="B220" s="233"/>
      <c r="C220" s="193"/>
      <c r="D220" s="193"/>
      <c r="E220" s="235"/>
    </row>
    <row r="221" spans="1:5" x14ac:dyDescent="0.2">
      <c r="A221" s="74"/>
      <c r="B221" s="233"/>
      <c r="C221" s="193"/>
      <c r="D221" s="193"/>
      <c r="E221" s="235"/>
    </row>
    <row r="222" spans="1:5" x14ac:dyDescent="0.2">
      <c r="A222" s="74"/>
      <c r="B222" s="233"/>
      <c r="C222" s="193"/>
      <c r="D222" s="193"/>
      <c r="E222" s="235"/>
    </row>
    <row r="223" spans="1:5" x14ac:dyDescent="0.2">
      <c r="A223" s="74"/>
      <c r="B223" s="233"/>
      <c r="C223" s="193"/>
      <c r="D223" s="193"/>
      <c r="E223" s="235"/>
    </row>
    <row r="224" spans="1:5" x14ac:dyDescent="0.2">
      <c r="A224" s="74"/>
      <c r="B224" s="233"/>
      <c r="C224" s="193"/>
      <c r="D224" s="193"/>
      <c r="E224" s="235"/>
    </row>
    <row r="225" spans="1:5" x14ac:dyDescent="0.2">
      <c r="A225" s="74"/>
      <c r="B225" s="233"/>
      <c r="C225" s="193"/>
      <c r="D225" s="193"/>
      <c r="E225" s="235"/>
    </row>
    <row r="226" spans="1:5" x14ac:dyDescent="0.2">
      <c r="A226" s="74"/>
      <c r="B226" s="233"/>
      <c r="C226" s="193"/>
      <c r="D226" s="193"/>
      <c r="E226" s="235"/>
    </row>
    <row r="227" spans="1:5" x14ac:dyDescent="0.2">
      <c r="A227" s="74"/>
      <c r="B227" s="233"/>
      <c r="C227" s="193"/>
      <c r="D227" s="193"/>
      <c r="E227" s="235"/>
    </row>
    <row r="228" spans="1:5" x14ac:dyDescent="0.2">
      <c r="A228" s="74"/>
      <c r="B228" s="233"/>
      <c r="C228" s="193"/>
      <c r="D228" s="193"/>
      <c r="E228" s="235"/>
    </row>
    <row r="229" spans="1:5" x14ac:dyDescent="0.2">
      <c r="A229" s="74"/>
      <c r="B229" s="233"/>
      <c r="C229" s="193"/>
      <c r="D229" s="193"/>
      <c r="E229" s="235"/>
    </row>
    <row r="230" spans="1:5" x14ac:dyDescent="0.2">
      <c r="A230" s="74"/>
      <c r="B230" s="233"/>
      <c r="C230" s="193"/>
      <c r="D230" s="193"/>
      <c r="E230" s="235"/>
    </row>
    <row r="231" spans="1:5" x14ac:dyDescent="0.2">
      <c r="A231" s="74"/>
      <c r="B231" s="233"/>
      <c r="C231" s="193"/>
      <c r="D231" s="193"/>
      <c r="E231" s="235"/>
    </row>
    <row r="232" spans="1:5" x14ac:dyDescent="0.2">
      <c r="A232" s="74"/>
      <c r="B232" s="233"/>
      <c r="C232" s="193"/>
      <c r="D232" s="193"/>
      <c r="E232" s="235"/>
    </row>
    <row r="233" spans="1:5" x14ac:dyDescent="0.2">
      <c r="A233" s="74"/>
      <c r="B233" s="233"/>
      <c r="C233" s="193"/>
      <c r="D233" s="193"/>
      <c r="E233" s="235"/>
    </row>
    <row r="234" spans="1:5" x14ac:dyDescent="0.2">
      <c r="A234" s="74"/>
      <c r="B234" s="233"/>
      <c r="C234" s="193"/>
      <c r="D234" s="193"/>
      <c r="E234" s="235"/>
    </row>
    <row r="235" spans="1:5" x14ac:dyDescent="0.2">
      <c r="A235" s="74"/>
      <c r="B235" s="233"/>
      <c r="C235" s="193"/>
      <c r="D235" s="193"/>
      <c r="E235" s="235"/>
    </row>
    <row r="236" spans="1:5" x14ac:dyDescent="0.2">
      <c r="A236" s="74"/>
      <c r="B236" s="233"/>
      <c r="C236" s="193"/>
      <c r="D236" s="193"/>
      <c r="E236" s="235"/>
    </row>
    <row r="237" spans="1:5" x14ac:dyDescent="0.2">
      <c r="A237" s="74"/>
      <c r="B237" s="233"/>
      <c r="C237" s="193"/>
      <c r="D237" s="193"/>
      <c r="E237" s="235"/>
    </row>
    <row r="238" spans="1:5" x14ac:dyDescent="0.2">
      <c r="A238" s="74"/>
      <c r="B238" s="233"/>
      <c r="C238" s="193"/>
      <c r="D238" s="193"/>
      <c r="E238" s="235"/>
    </row>
    <row r="239" spans="1:5" x14ac:dyDescent="0.2">
      <c r="A239" s="74"/>
      <c r="B239" s="233"/>
      <c r="C239" s="193"/>
      <c r="D239" s="193"/>
      <c r="E239" s="235"/>
    </row>
    <row r="240" spans="1:5" x14ac:dyDescent="0.2">
      <c r="A240" s="74"/>
      <c r="B240" s="233"/>
      <c r="C240" s="193"/>
      <c r="D240" s="193"/>
      <c r="E240" s="235"/>
    </row>
    <row r="241" spans="1:5" x14ac:dyDescent="0.2">
      <c r="A241" s="74"/>
      <c r="B241" s="233"/>
      <c r="C241" s="193"/>
      <c r="D241" s="193"/>
      <c r="E241" s="235"/>
    </row>
    <row r="242" spans="1:5" x14ac:dyDescent="0.2">
      <c r="A242" s="74"/>
      <c r="B242" s="233"/>
      <c r="C242" s="193"/>
      <c r="D242" s="193"/>
      <c r="E242" s="235"/>
    </row>
    <row r="243" spans="1:5" x14ac:dyDescent="0.2">
      <c r="A243" s="74"/>
      <c r="B243" s="233"/>
      <c r="C243" s="193"/>
      <c r="D243" s="193"/>
      <c r="E243" s="235"/>
    </row>
    <row r="244" spans="1:5" x14ac:dyDescent="0.2">
      <c r="A244" s="74"/>
      <c r="B244" s="233"/>
      <c r="C244" s="193"/>
      <c r="D244" s="193"/>
      <c r="E244" s="235"/>
    </row>
    <row r="245" spans="1:5" x14ac:dyDescent="0.2">
      <c r="A245" s="74"/>
      <c r="B245" s="233"/>
      <c r="C245" s="193"/>
      <c r="D245" s="193"/>
      <c r="E245" s="235"/>
    </row>
    <row r="246" spans="1:5" x14ac:dyDescent="0.2">
      <c r="A246" s="74"/>
      <c r="B246" s="233"/>
      <c r="C246" s="193"/>
      <c r="D246" s="193"/>
      <c r="E246" s="235"/>
    </row>
    <row r="247" spans="1:5" x14ac:dyDescent="0.2">
      <c r="A247" s="74"/>
      <c r="B247" s="233"/>
      <c r="C247" s="193"/>
      <c r="D247" s="193"/>
      <c r="E247" s="235"/>
    </row>
    <row r="248" spans="1:5" x14ac:dyDescent="0.2">
      <c r="A248" s="74"/>
      <c r="B248" s="233"/>
      <c r="C248" s="193"/>
      <c r="D248" s="193"/>
      <c r="E248" s="235"/>
    </row>
    <row r="249" spans="1:5" x14ac:dyDescent="0.2">
      <c r="A249" s="74"/>
      <c r="B249" s="233"/>
      <c r="C249" s="193"/>
      <c r="D249" s="193"/>
      <c r="E249" s="235"/>
    </row>
    <row r="250" spans="1:5" x14ac:dyDescent="0.2">
      <c r="A250" s="74"/>
      <c r="B250" s="233"/>
      <c r="C250" s="193"/>
      <c r="D250" s="193"/>
      <c r="E250" s="235"/>
    </row>
    <row r="251" spans="1:5" x14ac:dyDescent="0.2">
      <c r="A251" s="74"/>
      <c r="B251" s="233"/>
      <c r="C251" s="193"/>
      <c r="D251" s="193"/>
      <c r="E251" s="235"/>
    </row>
    <row r="252" spans="1:5" x14ac:dyDescent="0.2">
      <c r="A252" s="74"/>
      <c r="B252" s="233"/>
      <c r="C252" s="193"/>
      <c r="D252" s="193"/>
      <c r="E252" s="235"/>
    </row>
    <row r="253" spans="1:5" x14ac:dyDescent="0.2">
      <c r="A253" s="74"/>
      <c r="B253" s="233"/>
      <c r="C253" s="193"/>
      <c r="D253" s="193"/>
      <c r="E253" s="235"/>
    </row>
    <row r="254" spans="1:5" x14ac:dyDescent="0.2">
      <c r="A254" s="74"/>
      <c r="B254" s="233"/>
      <c r="C254" s="193"/>
      <c r="D254" s="193"/>
      <c r="E254" s="235"/>
    </row>
    <row r="255" spans="1:5" x14ac:dyDescent="0.2">
      <c r="A255" s="74"/>
      <c r="B255" s="233"/>
      <c r="C255" s="193"/>
      <c r="D255" s="193"/>
      <c r="E255" s="235"/>
    </row>
    <row r="256" spans="1:5" x14ac:dyDescent="0.2">
      <c r="A256" s="74"/>
      <c r="B256" s="233"/>
      <c r="C256" s="193"/>
      <c r="D256" s="193"/>
      <c r="E256" s="235"/>
    </row>
    <row r="257" spans="1:5" x14ac:dyDescent="0.2">
      <c r="A257" s="74"/>
      <c r="B257" s="233"/>
      <c r="C257" s="193"/>
      <c r="D257" s="193"/>
      <c r="E257" s="235"/>
    </row>
    <row r="258" spans="1:5" x14ac:dyDescent="0.2">
      <c r="A258" s="74"/>
      <c r="B258" s="233"/>
      <c r="C258" s="193"/>
      <c r="D258" s="193"/>
      <c r="E258" s="235"/>
    </row>
    <row r="259" spans="1:5" x14ac:dyDescent="0.2">
      <c r="A259" s="74"/>
      <c r="B259" s="233"/>
      <c r="C259" s="193"/>
      <c r="D259" s="193"/>
      <c r="E259" s="235"/>
    </row>
    <row r="260" spans="1:5" x14ac:dyDescent="0.2">
      <c r="A260" s="74"/>
      <c r="B260" s="233"/>
      <c r="C260" s="193"/>
      <c r="D260" s="193"/>
      <c r="E260" s="235"/>
    </row>
    <row r="261" spans="1:5" x14ac:dyDescent="0.2">
      <c r="A261" s="74"/>
      <c r="B261" s="233"/>
      <c r="C261" s="193"/>
      <c r="D261" s="193"/>
      <c r="E261" s="235"/>
    </row>
    <row r="262" spans="1:5" x14ac:dyDescent="0.2">
      <c r="A262" s="74"/>
      <c r="B262" s="233"/>
      <c r="C262" s="193"/>
      <c r="D262" s="193"/>
      <c r="E262" s="235"/>
    </row>
    <row r="263" spans="1:5" x14ac:dyDescent="0.2">
      <c r="A263" s="74"/>
      <c r="B263" s="233"/>
      <c r="C263" s="193"/>
      <c r="D263" s="193"/>
      <c r="E263" s="235"/>
    </row>
    <row r="264" spans="1:5" x14ac:dyDescent="0.2">
      <c r="A264" s="74"/>
      <c r="B264" s="233"/>
      <c r="C264" s="193"/>
      <c r="D264" s="193"/>
      <c r="E264" s="235"/>
    </row>
    <row r="265" spans="1:5" x14ac:dyDescent="0.2">
      <c r="A265" s="74"/>
      <c r="B265" s="233"/>
      <c r="C265" s="193"/>
      <c r="D265" s="193"/>
      <c r="E265" s="235"/>
    </row>
    <row r="266" spans="1:5" x14ac:dyDescent="0.2">
      <c r="A266" s="74"/>
      <c r="B266" s="233"/>
      <c r="C266" s="193"/>
      <c r="D266" s="193"/>
      <c r="E266" s="235"/>
    </row>
    <row r="267" spans="1:5" x14ac:dyDescent="0.2">
      <c r="A267" s="74"/>
      <c r="B267" s="233"/>
      <c r="C267" s="193"/>
      <c r="D267" s="193"/>
      <c r="E267" s="235"/>
    </row>
    <row r="268" spans="1:5" x14ac:dyDescent="0.2">
      <c r="A268" s="74"/>
      <c r="B268" s="233"/>
      <c r="C268" s="193"/>
      <c r="D268" s="193"/>
      <c r="E268" s="235"/>
    </row>
    <row r="269" spans="1:5" x14ac:dyDescent="0.2">
      <c r="A269" s="74"/>
      <c r="B269" s="233"/>
      <c r="C269" s="193"/>
      <c r="D269" s="193"/>
      <c r="E269" s="235"/>
    </row>
    <row r="270" spans="1:5" x14ac:dyDescent="0.2">
      <c r="A270" s="74"/>
      <c r="B270" s="233"/>
      <c r="C270" s="193"/>
      <c r="D270" s="193"/>
      <c r="E270" s="235"/>
    </row>
    <row r="271" spans="1:5" x14ac:dyDescent="0.2">
      <c r="A271" s="74"/>
      <c r="B271" s="233"/>
      <c r="C271" s="193"/>
      <c r="D271" s="193"/>
      <c r="E271" s="235"/>
    </row>
    <row r="272" spans="1:5" x14ac:dyDescent="0.2">
      <c r="A272" s="74"/>
      <c r="B272" s="233"/>
      <c r="C272" s="193"/>
      <c r="D272" s="193"/>
      <c r="E272" s="235"/>
    </row>
    <row r="273" spans="1:5" x14ac:dyDescent="0.2">
      <c r="A273" s="74"/>
      <c r="B273" s="233"/>
      <c r="C273" s="193"/>
      <c r="D273" s="193"/>
      <c r="E273" s="235"/>
    </row>
    <row r="274" spans="1:5" x14ac:dyDescent="0.2">
      <c r="A274" s="74"/>
      <c r="B274" s="233"/>
      <c r="C274" s="193"/>
      <c r="D274" s="193"/>
      <c r="E274" s="235"/>
    </row>
    <row r="275" spans="1:5" x14ac:dyDescent="0.2">
      <c r="A275" s="74"/>
      <c r="B275" s="233"/>
      <c r="C275" s="193"/>
      <c r="D275" s="193"/>
      <c r="E275" s="235"/>
    </row>
    <row r="276" spans="1:5" x14ac:dyDescent="0.2">
      <c r="A276" s="74"/>
      <c r="B276" s="233"/>
      <c r="C276" s="193"/>
      <c r="D276" s="193"/>
      <c r="E276" s="235"/>
    </row>
    <row r="277" spans="1:5" x14ac:dyDescent="0.2">
      <c r="A277" s="74"/>
      <c r="B277" s="233"/>
      <c r="C277" s="193"/>
      <c r="D277" s="193"/>
      <c r="E277" s="235"/>
    </row>
    <row r="278" spans="1:5" x14ac:dyDescent="0.2">
      <c r="A278" s="74"/>
      <c r="B278" s="233"/>
      <c r="C278" s="193"/>
      <c r="D278" s="193"/>
      <c r="E278" s="235"/>
    </row>
    <row r="279" spans="1:5" x14ac:dyDescent="0.2">
      <c r="A279" s="74"/>
      <c r="B279" s="233"/>
      <c r="C279" s="193"/>
      <c r="D279" s="193"/>
      <c r="E279" s="235"/>
    </row>
    <row r="280" spans="1:5" x14ac:dyDescent="0.2">
      <c r="A280" s="74"/>
      <c r="B280" s="233"/>
      <c r="C280" s="193"/>
      <c r="D280" s="193"/>
      <c r="E280" s="235"/>
    </row>
    <row r="281" spans="1:5" x14ac:dyDescent="0.2">
      <c r="A281" s="74"/>
      <c r="B281" s="233"/>
      <c r="C281" s="193"/>
      <c r="D281" s="193"/>
      <c r="E281" s="235"/>
    </row>
    <row r="282" spans="1:5" x14ac:dyDescent="0.2">
      <c r="A282" s="74"/>
      <c r="B282" s="233"/>
      <c r="C282" s="193"/>
      <c r="D282" s="193"/>
      <c r="E282" s="235"/>
    </row>
    <row r="283" spans="1:5" x14ac:dyDescent="0.2">
      <c r="A283" s="74"/>
      <c r="B283" s="233"/>
      <c r="C283" s="193"/>
      <c r="D283" s="193"/>
      <c r="E283" s="235"/>
    </row>
    <row r="284" spans="1:5" x14ac:dyDescent="0.2">
      <c r="A284" s="74"/>
      <c r="B284" s="233"/>
      <c r="C284" s="193"/>
      <c r="D284" s="193"/>
      <c r="E284" s="235"/>
    </row>
    <row r="285" spans="1:5" x14ac:dyDescent="0.2">
      <c r="A285" s="74"/>
      <c r="B285" s="233"/>
      <c r="C285" s="193"/>
      <c r="D285" s="193"/>
      <c r="E285" s="235"/>
    </row>
    <row r="286" spans="1:5" x14ac:dyDescent="0.2">
      <c r="A286" s="74"/>
      <c r="B286" s="233"/>
      <c r="C286" s="193"/>
      <c r="D286" s="193"/>
      <c r="E286" s="235"/>
    </row>
    <row r="287" spans="1:5" x14ac:dyDescent="0.2">
      <c r="A287" s="74"/>
      <c r="B287" s="233"/>
      <c r="C287" s="193"/>
      <c r="D287" s="193"/>
      <c r="E287" s="235"/>
    </row>
    <row r="288" spans="1:5" x14ac:dyDescent="0.2">
      <c r="A288" s="74"/>
      <c r="B288" s="233"/>
      <c r="C288" s="193"/>
      <c r="D288" s="193"/>
      <c r="E288" s="235"/>
    </row>
    <row r="289" spans="1:5" x14ac:dyDescent="0.2">
      <c r="A289" s="74"/>
      <c r="B289" s="233"/>
      <c r="C289" s="193"/>
      <c r="D289" s="193"/>
      <c r="E289" s="235"/>
    </row>
    <row r="290" spans="1:5" x14ac:dyDescent="0.2">
      <c r="A290" s="74"/>
      <c r="B290" s="233"/>
      <c r="C290" s="193"/>
      <c r="D290" s="193"/>
      <c r="E290" s="235"/>
    </row>
    <row r="291" spans="1:5" x14ac:dyDescent="0.2">
      <c r="A291" s="74"/>
      <c r="B291" s="233"/>
      <c r="C291" s="193"/>
      <c r="D291" s="193"/>
      <c r="E291" s="235"/>
    </row>
    <row r="292" spans="1:5" x14ac:dyDescent="0.2">
      <c r="A292" s="74"/>
      <c r="B292" s="233"/>
      <c r="C292" s="193"/>
      <c r="D292" s="193"/>
      <c r="E292" s="235"/>
    </row>
    <row r="293" spans="1:5" x14ac:dyDescent="0.2">
      <c r="A293" s="74"/>
      <c r="B293" s="233"/>
      <c r="C293" s="193"/>
      <c r="D293" s="193"/>
      <c r="E293" s="235"/>
    </row>
    <row r="294" spans="1:5" x14ac:dyDescent="0.2">
      <c r="A294" s="74"/>
      <c r="B294" s="233"/>
      <c r="C294" s="193"/>
      <c r="D294" s="193"/>
      <c r="E294" s="235"/>
    </row>
    <row r="295" spans="1:5" x14ac:dyDescent="0.2">
      <c r="A295" s="74"/>
      <c r="B295" s="233"/>
      <c r="C295" s="193"/>
      <c r="D295" s="193"/>
      <c r="E295" s="235"/>
    </row>
    <row r="296" spans="1:5" x14ac:dyDescent="0.2">
      <c r="A296" s="74"/>
      <c r="B296" s="233"/>
      <c r="C296" s="193"/>
      <c r="D296" s="193"/>
      <c r="E296" s="235"/>
    </row>
    <row r="297" spans="1:5" x14ac:dyDescent="0.2">
      <c r="A297" s="74"/>
      <c r="B297" s="233"/>
      <c r="C297" s="193"/>
      <c r="D297" s="193"/>
      <c r="E297" s="235"/>
    </row>
    <row r="298" spans="1:5" x14ac:dyDescent="0.2">
      <c r="A298" s="74"/>
      <c r="B298" s="233"/>
      <c r="C298" s="193"/>
      <c r="D298" s="193"/>
      <c r="E298" s="235"/>
    </row>
    <row r="299" spans="1:5" x14ac:dyDescent="0.2">
      <c r="A299" s="74"/>
      <c r="B299" s="233"/>
      <c r="C299" s="193"/>
      <c r="D299" s="193"/>
      <c r="E299" s="235"/>
    </row>
    <row r="300" spans="1:5" x14ac:dyDescent="0.2">
      <c r="A300" s="74"/>
      <c r="B300" s="233"/>
      <c r="C300" s="193"/>
      <c r="D300" s="193"/>
      <c r="E300" s="235"/>
    </row>
    <row r="301" spans="1:5" x14ac:dyDescent="0.2">
      <c r="A301" s="74"/>
      <c r="B301" s="233"/>
      <c r="C301" s="193"/>
      <c r="D301" s="193"/>
      <c r="E301" s="235"/>
    </row>
    <row r="302" spans="1:5" x14ac:dyDescent="0.2">
      <c r="A302" s="74"/>
      <c r="B302" s="233"/>
      <c r="C302" s="193"/>
      <c r="D302" s="193"/>
      <c r="E302" s="235"/>
    </row>
    <row r="303" spans="1:5" x14ac:dyDescent="0.2">
      <c r="A303" s="74"/>
      <c r="B303" s="233"/>
      <c r="C303" s="193"/>
      <c r="D303" s="193"/>
      <c r="E303" s="235"/>
    </row>
    <row r="304" spans="1:5" x14ac:dyDescent="0.2">
      <c r="A304" s="74"/>
      <c r="B304" s="233"/>
      <c r="C304" s="193"/>
      <c r="D304" s="193"/>
      <c r="E304" s="235"/>
    </row>
    <row r="305" spans="1:5" x14ac:dyDescent="0.2">
      <c r="A305" s="74"/>
      <c r="B305" s="233"/>
      <c r="C305" s="193"/>
      <c r="D305" s="193"/>
      <c r="E305" s="235"/>
    </row>
    <row r="306" spans="1:5" x14ac:dyDescent="0.2">
      <c r="A306" s="74"/>
      <c r="B306" s="233"/>
      <c r="C306" s="193"/>
      <c r="D306" s="193"/>
      <c r="E306" s="235"/>
    </row>
    <row r="307" spans="1:5" x14ac:dyDescent="0.2">
      <c r="A307" s="74"/>
      <c r="B307" s="233"/>
      <c r="C307" s="193"/>
      <c r="D307" s="193"/>
      <c r="E307" s="235"/>
    </row>
    <row r="308" spans="1:5" x14ac:dyDescent="0.2">
      <c r="A308" s="74"/>
      <c r="B308" s="233"/>
      <c r="C308" s="193"/>
      <c r="D308" s="193"/>
      <c r="E308" s="235"/>
    </row>
    <row r="309" spans="1:5" x14ac:dyDescent="0.2">
      <c r="A309" s="74"/>
      <c r="B309" s="233"/>
      <c r="C309" s="193"/>
      <c r="D309" s="193"/>
      <c r="E309" s="235"/>
    </row>
    <row r="310" spans="1:5" x14ac:dyDescent="0.2">
      <c r="A310" s="74"/>
      <c r="B310" s="233"/>
      <c r="C310" s="193"/>
      <c r="D310" s="193"/>
      <c r="E310" s="235"/>
    </row>
    <row r="311" spans="1:5" x14ac:dyDescent="0.2">
      <c r="A311" s="74"/>
      <c r="B311" s="233"/>
      <c r="C311" s="193"/>
      <c r="D311" s="193"/>
      <c r="E311" s="235"/>
    </row>
    <row r="312" spans="1:5" x14ac:dyDescent="0.2">
      <c r="A312" s="74"/>
      <c r="B312" s="233"/>
      <c r="C312" s="193"/>
      <c r="D312" s="193"/>
      <c r="E312" s="235"/>
    </row>
    <row r="313" spans="1:5" x14ac:dyDescent="0.2">
      <c r="A313" s="74"/>
      <c r="B313" s="233"/>
      <c r="C313" s="193"/>
      <c r="D313" s="193"/>
      <c r="E313" s="235"/>
    </row>
    <row r="314" spans="1:5" x14ac:dyDescent="0.2">
      <c r="A314" s="74"/>
      <c r="B314" s="233"/>
      <c r="C314" s="193"/>
      <c r="D314" s="193"/>
      <c r="E314" s="235"/>
    </row>
    <row r="315" spans="1:5" x14ac:dyDescent="0.2">
      <c r="A315" s="74"/>
      <c r="B315" s="233"/>
      <c r="C315" s="193"/>
      <c r="D315" s="193"/>
      <c r="E315" s="235"/>
    </row>
    <row r="316" spans="1:5" x14ac:dyDescent="0.2">
      <c r="A316" s="74"/>
      <c r="B316" s="233"/>
      <c r="C316" s="193"/>
      <c r="D316" s="193"/>
      <c r="E316" s="235"/>
    </row>
    <row r="317" spans="1:5" x14ac:dyDescent="0.2">
      <c r="A317" s="74"/>
      <c r="B317" s="233"/>
      <c r="C317" s="193"/>
      <c r="D317" s="193"/>
      <c r="E317" s="235"/>
    </row>
    <row r="318" spans="1:5" x14ac:dyDescent="0.2">
      <c r="A318" s="74"/>
      <c r="B318" s="233"/>
      <c r="C318" s="193"/>
      <c r="D318" s="193"/>
      <c r="E318" s="235"/>
    </row>
    <row r="319" spans="1:5" x14ac:dyDescent="0.2">
      <c r="A319" s="74"/>
      <c r="B319" s="233"/>
      <c r="C319" s="193"/>
      <c r="D319" s="193"/>
      <c r="E319" s="235"/>
    </row>
    <row r="320" spans="1:5" x14ac:dyDescent="0.2">
      <c r="A320" s="74"/>
      <c r="B320" s="233"/>
      <c r="C320" s="193"/>
      <c r="D320" s="193"/>
      <c r="E320" s="235"/>
    </row>
    <row r="321" spans="1:5" x14ac:dyDescent="0.2">
      <c r="A321" s="74"/>
      <c r="B321" s="233"/>
      <c r="C321" s="193"/>
      <c r="D321" s="193"/>
      <c r="E321" s="235"/>
    </row>
    <row r="322" spans="1:5" x14ac:dyDescent="0.2">
      <c r="A322" s="74"/>
      <c r="B322" s="233"/>
      <c r="C322" s="193"/>
      <c r="D322" s="193"/>
      <c r="E322" s="235"/>
    </row>
    <row r="323" spans="1:5" x14ac:dyDescent="0.2">
      <c r="A323" s="74"/>
      <c r="B323" s="233"/>
      <c r="C323" s="193"/>
      <c r="D323" s="193"/>
      <c r="E323" s="235"/>
    </row>
    <row r="324" spans="1:5" x14ac:dyDescent="0.2">
      <c r="A324" s="74"/>
      <c r="B324" s="233"/>
      <c r="C324" s="193"/>
      <c r="D324" s="193"/>
      <c r="E324" s="235"/>
    </row>
    <row r="325" spans="1:5" x14ac:dyDescent="0.2">
      <c r="A325" s="74"/>
      <c r="B325" s="233"/>
      <c r="C325" s="193"/>
      <c r="D325" s="193"/>
      <c r="E325" s="235"/>
    </row>
    <row r="326" spans="1:5" x14ac:dyDescent="0.2">
      <c r="A326" s="74"/>
      <c r="B326" s="233"/>
      <c r="C326" s="193"/>
      <c r="D326" s="193"/>
      <c r="E326" s="235"/>
    </row>
    <row r="327" spans="1:5" x14ac:dyDescent="0.2">
      <c r="A327" s="74"/>
      <c r="B327" s="233"/>
      <c r="C327" s="193"/>
      <c r="D327" s="193"/>
      <c r="E327" s="235"/>
    </row>
    <row r="328" spans="1:5" x14ac:dyDescent="0.2">
      <c r="A328" s="74"/>
      <c r="B328" s="233"/>
      <c r="C328" s="193"/>
      <c r="D328" s="193"/>
      <c r="E328" s="235"/>
    </row>
    <row r="329" spans="1:5" x14ac:dyDescent="0.2">
      <c r="A329" s="74"/>
      <c r="B329" s="233"/>
      <c r="C329" s="193"/>
      <c r="D329" s="193"/>
      <c r="E329" s="235"/>
    </row>
    <row r="330" spans="1:5" x14ac:dyDescent="0.2">
      <c r="A330" s="74"/>
      <c r="B330" s="233"/>
      <c r="C330" s="193"/>
      <c r="D330" s="193"/>
      <c r="E330" s="235"/>
    </row>
    <row r="331" spans="1:5" x14ac:dyDescent="0.2">
      <c r="A331" s="74"/>
      <c r="B331" s="233"/>
      <c r="C331" s="193"/>
      <c r="D331" s="193"/>
      <c r="E331" s="235"/>
    </row>
    <row r="332" spans="1:5" x14ac:dyDescent="0.2">
      <c r="A332" s="74"/>
      <c r="B332" s="233"/>
      <c r="C332" s="193"/>
      <c r="D332" s="193"/>
      <c r="E332" s="235"/>
    </row>
    <row r="333" spans="1:5" x14ac:dyDescent="0.2">
      <c r="A333" s="74"/>
      <c r="B333" s="233"/>
      <c r="C333" s="193"/>
      <c r="D333" s="193"/>
      <c r="E333" s="235"/>
    </row>
    <row r="334" spans="1:5" x14ac:dyDescent="0.2">
      <c r="A334" s="74"/>
      <c r="B334" s="233"/>
      <c r="C334" s="193"/>
      <c r="D334" s="193"/>
      <c r="E334" s="235"/>
    </row>
    <row r="335" spans="1:5" x14ac:dyDescent="0.2">
      <c r="A335" s="74"/>
      <c r="B335" s="233"/>
      <c r="C335" s="193"/>
      <c r="D335" s="193"/>
      <c r="E335" s="235"/>
    </row>
    <row r="336" spans="1:5" x14ac:dyDescent="0.2">
      <c r="A336" s="74"/>
      <c r="B336" s="233"/>
      <c r="C336" s="193"/>
      <c r="D336" s="193"/>
      <c r="E336" s="235"/>
    </row>
    <row r="337" spans="1:5" x14ac:dyDescent="0.2">
      <c r="A337" s="74"/>
      <c r="B337" s="233"/>
      <c r="C337" s="193"/>
      <c r="D337" s="193"/>
      <c r="E337" s="235"/>
    </row>
    <row r="338" spans="1:5" x14ac:dyDescent="0.2">
      <c r="A338" s="74"/>
      <c r="B338" s="233"/>
      <c r="C338" s="193"/>
      <c r="D338" s="193"/>
      <c r="E338" s="235"/>
    </row>
    <row r="339" spans="1:5" x14ac:dyDescent="0.2">
      <c r="A339" s="74"/>
      <c r="B339" s="233"/>
      <c r="C339" s="193"/>
      <c r="D339" s="193"/>
      <c r="E339" s="235"/>
    </row>
    <row r="340" spans="1:5" x14ac:dyDescent="0.2">
      <c r="A340" s="74"/>
      <c r="B340" s="233"/>
      <c r="C340" s="193"/>
      <c r="D340" s="193"/>
      <c r="E340" s="235"/>
    </row>
    <row r="341" spans="1:5" x14ac:dyDescent="0.2">
      <c r="A341" s="74"/>
      <c r="B341" s="233"/>
      <c r="C341" s="193"/>
      <c r="D341" s="193"/>
      <c r="E341" s="235"/>
    </row>
    <row r="342" spans="1:5" x14ac:dyDescent="0.2">
      <c r="A342" s="74"/>
      <c r="B342" s="233"/>
      <c r="C342" s="193"/>
      <c r="D342" s="193"/>
      <c r="E342" s="235"/>
    </row>
    <row r="343" spans="1:5" x14ac:dyDescent="0.2">
      <c r="A343" s="74"/>
      <c r="B343" s="233"/>
      <c r="C343" s="193"/>
      <c r="D343" s="193"/>
      <c r="E343" s="235"/>
    </row>
    <row r="344" spans="1:5" x14ac:dyDescent="0.2">
      <c r="A344" s="74"/>
      <c r="B344" s="233"/>
      <c r="C344" s="193"/>
      <c r="D344" s="193"/>
      <c r="E344" s="235"/>
    </row>
    <row r="345" spans="1:5" x14ac:dyDescent="0.2">
      <c r="A345" s="74"/>
      <c r="B345" s="233"/>
      <c r="C345" s="193"/>
      <c r="D345" s="193"/>
      <c r="E345" s="235"/>
    </row>
    <row r="346" spans="1:5" x14ac:dyDescent="0.2">
      <c r="A346" s="74"/>
      <c r="B346" s="233"/>
      <c r="C346" s="193"/>
      <c r="D346" s="193"/>
      <c r="E346" s="235"/>
    </row>
    <row r="347" spans="1:5" x14ac:dyDescent="0.2">
      <c r="A347" s="74"/>
      <c r="B347" s="233"/>
      <c r="C347" s="193"/>
      <c r="D347" s="193"/>
      <c r="E347" s="235"/>
    </row>
    <row r="348" spans="1:5" x14ac:dyDescent="0.2">
      <c r="A348" s="74"/>
      <c r="B348" s="233"/>
      <c r="C348" s="193"/>
      <c r="D348" s="193"/>
      <c r="E348" s="235"/>
    </row>
    <row r="349" spans="1:5" x14ac:dyDescent="0.2">
      <c r="A349" s="74"/>
      <c r="B349" s="233"/>
      <c r="C349" s="193"/>
      <c r="D349" s="193"/>
      <c r="E349" s="235"/>
    </row>
    <row r="350" spans="1:5" x14ac:dyDescent="0.2">
      <c r="A350" s="74"/>
      <c r="B350" s="233"/>
      <c r="C350" s="193"/>
      <c r="D350" s="193"/>
      <c r="E350" s="235"/>
    </row>
    <row r="351" spans="1:5" x14ac:dyDescent="0.2">
      <c r="A351" s="74"/>
      <c r="B351" s="233"/>
      <c r="C351" s="193"/>
      <c r="D351" s="193"/>
      <c r="E351" s="235"/>
    </row>
    <row r="352" spans="1:5" x14ac:dyDescent="0.2">
      <c r="A352" s="74"/>
      <c r="B352" s="233"/>
      <c r="C352" s="193"/>
      <c r="D352" s="193"/>
      <c r="E352" s="235"/>
    </row>
    <row r="353" spans="1:5" x14ac:dyDescent="0.2">
      <c r="A353" s="74"/>
      <c r="B353" s="233"/>
      <c r="C353" s="193"/>
      <c r="D353" s="193"/>
      <c r="E353" s="235"/>
    </row>
    <row r="354" spans="1:5" x14ac:dyDescent="0.2">
      <c r="A354" s="74"/>
      <c r="B354" s="233"/>
      <c r="C354" s="193"/>
      <c r="D354" s="193"/>
      <c r="E354" s="235"/>
    </row>
    <row r="355" spans="1:5" x14ac:dyDescent="0.2">
      <c r="A355" s="74"/>
      <c r="B355" s="233"/>
      <c r="C355" s="193"/>
      <c r="D355" s="193"/>
      <c r="E355" s="235"/>
    </row>
    <row r="356" spans="1:5" x14ac:dyDescent="0.2">
      <c r="A356" s="74"/>
      <c r="B356" s="233"/>
      <c r="C356" s="193"/>
      <c r="D356" s="193"/>
      <c r="E356" s="235"/>
    </row>
    <row r="357" spans="1:5" x14ac:dyDescent="0.2">
      <c r="A357" s="74"/>
      <c r="B357" s="233"/>
      <c r="C357" s="193"/>
      <c r="D357" s="193"/>
      <c r="E357" s="235"/>
    </row>
    <row r="358" spans="1:5" x14ac:dyDescent="0.2">
      <c r="A358" s="74"/>
      <c r="B358" s="233"/>
      <c r="C358" s="193"/>
      <c r="D358" s="193"/>
      <c r="E358" s="235"/>
    </row>
    <row r="359" spans="1:5" x14ac:dyDescent="0.2">
      <c r="A359" s="74"/>
      <c r="B359" s="233"/>
      <c r="C359" s="193"/>
      <c r="D359" s="193"/>
      <c r="E359" s="235"/>
    </row>
    <row r="360" spans="1:5" x14ac:dyDescent="0.2">
      <c r="A360" s="74"/>
      <c r="B360" s="233"/>
      <c r="C360" s="193"/>
      <c r="D360" s="193"/>
      <c r="E360" s="235"/>
    </row>
    <row r="361" spans="1:5" x14ac:dyDescent="0.2">
      <c r="A361" s="74"/>
      <c r="B361" s="233"/>
      <c r="C361" s="193"/>
      <c r="D361" s="193"/>
      <c r="E361" s="235"/>
    </row>
    <row r="362" spans="1:5" x14ac:dyDescent="0.2">
      <c r="A362" s="74"/>
      <c r="B362" s="233"/>
      <c r="C362" s="193"/>
      <c r="D362" s="193"/>
      <c r="E362" s="235"/>
    </row>
    <row r="363" spans="1:5" x14ac:dyDescent="0.2">
      <c r="A363" s="74"/>
      <c r="B363" s="233"/>
      <c r="C363" s="193"/>
      <c r="D363" s="193"/>
      <c r="E363" s="235"/>
    </row>
    <row r="364" spans="1:5" x14ac:dyDescent="0.2">
      <c r="A364" s="74"/>
      <c r="B364" s="233"/>
      <c r="C364" s="193"/>
      <c r="D364" s="193"/>
      <c r="E364" s="235"/>
    </row>
    <row r="365" spans="1:5" x14ac:dyDescent="0.2">
      <c r="A365" s="74"/>
      <c r="B365" s="233"/>
      <c r="C365" s="193"/>
      <c r="D365" s="193"/>
      <c r="E365" s="235"/>
    </row>
    <row r="366" spans="1:5" x14ac:dyDescent="0.2">
      <c r="A366" s="74"/>
      <c r="B366" s="233"/>
      <c r="C366" s="193"/>
      <c r="D366" s="193"/>
      <c r="E366" s="235"/>
    </row>
    <row r="367" spans="1:5" x14ac:dyDescent="0.2">
      <c r="A367" s="74"/>
      <c r="B367" s="233"/>
      <c r="C367" s="193"/>
      <c r="D367" s="193"/>
      <c r="E367" s="235"/>
    </row>
    <row r="368" spans="1:5" x14ac:dyDescent="0.2">
      <c r="A368" s="74"/>
      <c r="B368" s="233"/>
      <c r="C368" s="193"/>
      <c r="D368" s="193"/>
      <c r="E368" s="235"/>
    </row>
    <row r="369" spans="1:5" x14ac:dyDescent="0.2">
      <c r="A369" s="74"/>
      <c r="B369" s="233"/>
      <c r="C369" s="193"/>
      <c r="D369" s="193"/>
      <c r="E369" s="235"/>
    </row>
    <row r="370" spans="1:5" x14ac:dyDescent="0.2">
      <c r="A370" s="74"/>
      <c r="B370" s="233"/>
      <c r="C370" s="193"/>
      <c r="D370" s="193"/>
      <c r="E370" s="235"/>
    </row>
    <row r="371" spans="1:5" x14ac:dyDescent="0.2">
      <c r="A371" s="74"/>
      <c r="B371" s="233"/>
      <c r="C371" s="193"/>
      <c r="D371" s="193"/>
      <c r="E371" s="235"/>
    </row>
    <row r="372" spans="1:5" x14ac:dyDescent="0.2">
      <c r="A372" s="74"/>
      <c r="B372" s="233"/>
      <c r="C372" s="193"/>
      <c r="D372" s="193"/>
      <c r="E372" s="235"/>
    </row>
    <row r="373" spans="1:5" x14ac:dyDescent="0.2">
      <c r="A373" s="74"/>
      <c r="B373" s="233"/>
      <c r="C373" s="193"/>
      <c r="D373" s="193"/>
      <c r="E373" s="235"/>
    </row>
    <row r="374" spans="1:5" x14ac:dyDescent="0.2">
      <c r="A374" s="74"/>
      <c r="B374" s="233"/>
      <c r="C374" s="193"/>
      <c r="D374" s="193"/>
      <c r="E374" s="235"/>
    </row>
    <row r="375" spans="1:5" x14ac:dyDescent="0.2">
      <c r="A375" s="74"/>
      <c r="B375" s="233"/>
      <c r="C375" s="193"/>
      <c r="D375" s="193"/>
      <c r="E375" s="235"/>
    </row>
    <row r="376" spans="1:5" x14ac:dyDescent="0.2">
      <c r="A376" s="74"/>
      <c r="B376" s="233"/>
      <c r="C376" s="193"/>
      <c r="D376" s="193"/>
      <c r="E376" s="235"/>
    </row>
    <row r="377" spans="1:5" x14ac:dyDescent="0.2">
      <c r="A377" s="74"/>
      <c r="B377" s="233"/>
      <c r="C377" s="193"/>
      <c r="D377" s="193"/>
      <c r="E377" s="235"/>
    </row>
    <row r="378" spans="1:5" x14ac:dyDescent="0.2">
      <c r="A378" s="74"/>
      <c r="B378" s="233"/>
      <c r="C378" s="193"/>
      <c r="D378" s="193"/>
      <c r="E378" s="235"/>
    </row>
    <row r="379" spans="1:5" x14ac:dyDescent="0.2">
      <c r="A379" s="74"/>
      <c r="B379" s="233"/>
      <c r="C379" s="193"/>
      <c r="D379" s="193"/>
      <c r="E379" s="235"/>
    </row>
    <row r="380" spans="1:5" x14ac:dyDescent="0.2">
      <c r="A380" s="74"/>
      <c r="B380" s="233"/>
      <c r="C380" s="193"/>
      <c r="D380" s="193"/>
      <c r="E380" s="235"/>
    </row>
    <row r="381" spans="1:5" x14ac:dyDescent="0.2">
      <c r="A381" s="74"/>
      <c r="B381" s="233"/>
      <c r="C381" s="193"/>
      <c r="D381" s="193"/>
      <c r="E381" s="235"/>
    </row>
    <row r="382" spans="1:5" x14ac:dyDescent="0.2">
      <c r="A382" s="74"/>
      <c r="B382" s="233"/>
      <c r="C382" s="193"/>
      <c r="D382" s="193"/>
      <c r="E382" s="235"/>
    </row>
    <row r="383" spans="1:5" x14ac:dyDescent="0.2">
      <c r="A383" s="74"/>
      <c r="B383" s="233"/>
      <c r="C383" s="193"/>
      <c r="D383" s="193"/>
      <c r="E383" s="235"/>
    </row>
    <row r="384" spans="1:5" x14ac:dyDescent="0.2">
      <c r="A384" s="74"/>
      <c r="B384" s="233"/>
      <c r="C384" s="193"/>
      <c r="D384" s="193"/>
      <c r="E384" s="235"/>
    </row>
    <row r="385" spans="1:5" x14ac:dyDescent="0.2">
      <c r="A385" s="74"/>
      <c r="B385" s="233"/>
      <c r="C385" s="193"/>
      <c r="D385" s="193"/>
      <c r="E385" s="235"/>
    </row>
    <row r="386" spans="1:5" x14ac:dyDescent="0.2">
      <c r="A386" s="74"/>
      <c r="B386" s="233"/>
      <c r="C386" s="193"/>
      <c r="D386" s="193"/>
      <c r="E386" s="235"/>
    </row>
    <row r="387" spans="1:5" x14ac:dyDescent="0.2">
      <c r="A387" s="74"/>
      <c r="B387" s="233"/>
      <c r="C387" s="193"/>
      <c r="D387" s="193"/>
      <c r="E387" s="235"/>
    </row>
    <row r="388" spans="1:5" x14ac:dyDescent="0.2">
      <c r="A388" s="74"/>
      <c r="B388" s="233"/>
      <c r="C388" s="193"/>
      <c r="D388" s="193"/>
      <c r="E388" s="235"/>
    </row>
    <row r="389" spans="1:5" x14ac:dyDescent="0.2">
      <c r="A389" s="74"/>
      <c r="B389" s="233"/>
      <c r="C389" s="193"/>
      <c r="D389" s="193"/>
      <c r="E389" s="235"/>
    </row>
    <row r="390" spans="1:5" x14ac:dyDescent="0.2">
      <c r="A390" s="74"/>
      <c r="B390" s="233"/>
      <c r="C390" s="193"/>
      <c r="D390" s="193"/>
      <c r="E390" s="235"/>
    </row>
    <row r="391" spans="1:5" x14ac:dyDescent="0.2">
      <c r="A391" s="74"/>
      <c r="B391" s="233"/>
      <c r="C391" s="193"/>
      <c r="D391" s="193"/>
      <c r="E391" s="235"/>
    </row>
    <row r="392" spans="1:5" x14ac:dyDescent="0.2">
      <c r="A392" s="74"/>
      <c r="B392" s="233"/>
      <c r="C392" s="193"/>
      <c r="D392" s="193"/>
      <c r="E392" s="235"/>
    </row>
    <row r="393" spans="1:5" x14ac:dyDescent="0.2">
      <c r="A393" s="74"/>
      <c r="B393" s="233"/>
      <c r="C393" s="193"/>
      <c r="D393" s="193"/>
      <c r="E393" s="235"/>
    </row>
    <row r="394" spans="1:5" x14ac:dyDescent="0.2">
      <c r="A394" s="74"/>
      <c r="B394" s="233"/>
      <c r="C394" s="193"/>
      <c r="D394" s="193"/>
      <c r="E394" s="235"/>
    </row>
    <row r="395" spans="1:5" x14ac:dyDescent="0.2">
      <c r="A395" s="74"/>
      <c r="B395" s="233"/>
      <c r="C395" s="193"/>
      <c r="D395" s="193"/>
      <c r="E395" s="235"/>
    </row>
    <row r="396" spans="1:5" x14ac:dyDescent="0.2">
      <c r="A396" s="74"/>
      <c r="B396" s="233"/>
      <c r="C396" s="193"/>
      <c r="D396" s="193"/>
      <c r="E396" s="235"/>
    </row>
    <row r="397" spans="1:5" x14ac:dyDescent="0.2">
      <c r="A397" s="74"/>
      <c r="B397" s="233"/>
      <c r="C397" s="193"/>
      <c r="D397" s="193"/>
      <c r="E397" s="235"/>
    </row>
    <row r="398" spans="1:5" x14ac:dyDescent="0.2">
      <c r="A398" s="74"/>
      <c r="B398" s="233"/>
      <c r="C398" s="193"/>
      <c r="D398" s="193"/>
      <c r="E398" s="235"/>
    </row>
    <row r="399" spans="1:5" x14ac:dyDescent="0.2">
      <c r="A399" s="74"/>
      <c r="B399" s="233"/>
      <c r="C399" s="193"/>
      <c r="D399" s="193"/>
      <c r="E399" s="235"/>
    </row>
    <row r="400" spans="1:5" x14ac:dyDescent="0.2">
      <c r="A400" s="74"/>
      <c r="B400" s="233"/>
      <c r="C400" s="193"/>
      <c r="D400" s="193"/>
      <c r="E400" s="235"/>
    </row>
    <row r="401" spans="1:5" x14ac:dyDescent="0.2">
      <c r="A401" s="74"/>
      <c r="B401" s="233"/>
      <c r="C401" s="193"/>
      <c r="D401" s="193"/>
      <c r="E401" s="235"/>
    </row>
    <row r="402" spans="1:5" x14ac:dyDescent="0.2">
      <c r="A402" s="74"/>
      <c r="B402" s="233"/>
      <c r="C402" s="193"/>
      <c r="D402" s="193"/>
      <c r="E402" s="235"/>
    </row>
    <row r="403" spans="1:5" x14ac:dyDescent="0.2">
      <c r="A403" s="74"/>
      <c r="B403" s="233"/>
      <c r="C403" s="193"/>
      <c r="D403" s="193"/>
      <c r="E403" s="235"/>
    </row>
    <row r="404" spans="1:5" x14ac:dyDescent="0.2">
      <c r="A404" s="74"/>
      <c r="B404" s="233"/>
      <c r="C404" s="193"/>
      <c r="D404" s="193"/>
      <c r="E404" s="235"/>
    </row>
    <row r="405" spans="1:5" x14ac:dyDescent="0.2">
      <c r="A405" s="74"/>
      <c r="B405" s="233"/>
      <c r="C405" s="193"/>
      <c r="D405" s="193"/>
      <c r="E405" s="235"/>
    </row>
    <row r="406" spans="1:5" x14ac:dyDescent="0.2">
      <c r="A406" s="74"/>
      <c r="B406" s="233"/>
      <c r="C406" s="193"/>
      <c r="D406" s="193"/>
      <c r="E406" s="235"/>
    </row>
    <row r="407" spans="1:5" x14ac:dyDescent="0.2">
      <c r="A407" s="74"/>
      <c r="B407" s="233"/>
      <c r="C407" s="193"/>
      <c r="D407" s="193"/>
      <c r="E407" s="235"/>
    </row>
    <row r="408" spans="1:5" x14ac:dyDescent="0.2">
      <c r="A408" s="74"/>
      <c r="B408" s="233"/>
      <c r="C408" s="193"/>
      <c r="D408" s="193"/>
      <c r="E408" s="235"/>
    </row>
    <row r="409" spans="1:5" x14ac:dyDescent="0.2">
      <c r="A409" s="74"/>
      <c r="B409" s="233"/>
      <c r="C409" s="193"/>
      <c r="D409" s="193"/>
      <c r="E409" s="235"/>
    </row>
    <row r="410" spans="1:5" x14ac:dyDescent="0.2">
      <c r="A410" s="74"/>
      <c r="B410" s="233"/>
      <c r="C410" s="193"/>
      <c r="D410" s="193"/>
      <c r="E410" s="235"/>
    </row>
    <row r="411" spans="1:5" x14ac:dyDescent="0.2">
      <c r="A411" s="74"/>
      <c r="B411" s="233"/>
      <c r="C411" s="193"/>
      <c r="D411" s="193"/>
      <c r="E411" s="235"/>
    </row>
    <row r="412" spans="1:5" x14ac:dyDescent="0.2">
      <c r="A412" s="74"/>
      <c r="B412" s="233"/>
      <c r="C412" s="193"/>
      <c r="D412" s="193"/>
      <c r="E412" s="235"/>
    </row>
    <row r="413" spans="1:5" x14ac:dyDescent="0.2">
      <c r="A413" s="74"/>
      <c r="B413" s="233"/>
      <c r="C413" s="193"/>
      <c r="D413" s="193"/>
      <c r="E413" s="235"/>
    </row>
    <row r="414" spans="1:5" x14ac:dyDescent="0.2">
      <c r="A414" s="74"/>
      <c r="B414" s="233"/>
      <c r="C414" s="193"/>
      <c r="D414" s="193"/>
      <c r="E414" s="235"/>
    </row>
    <row r="415" spans="1:5" x14ac:dyDescent="0.2">
      <c r="A415" s="74"/>
      <c r="B415" s="233"/>
      <c r="C415" s="193"/>
      <c r="D415" s="193"/>
      <c r="E415" s="235"/>
    </row>
    <row r="416" spans="1:5" x14ac:dyDescent="0.2">
      <c r="A416" s="74"/>
      <c r="B416" s="233"/>
      <c r="C416" s="193"/>
      <c r="D416" s="193"/>
      <c r="E416" s="235"/>
    </row>
    <row r="417" spans="1:5" x14ac:dyDescent="0.2">
      <c r="A417" s="74"/>
      <c r="B417" s="233"/>
      <c r="C417" s="193"/>
      <c r="D417" s="193"/>
      <c r="E417" s="235"/>
    </row>
    <row r="418" spans="1:5" x14ac:dyDescent="0.2">
      <c r="A418" s="74"/>
      <c r="B418" s="233"/>
      <c r="C418" s="193"/>
      <c r="D418" s="193"/>
      <c r="E418" s="235"/>
    </row>
    <row r="419" spans="1:5" x14ac:dyDescent="0.2">
      <c r="A419" s="74"/>
      <c r="B419" s="233"/>
      <c r="C419" s="193"/>
      <c r="D419" s="193"/>
      <c r="E419" s="235"/>
    </row>
    <row r="420" spans="1:5" x14ac:dyDescent="0.2">
      <c r="A420" s="74"/>
      <c r="B420" s="233"/>
      <c r="C420" s="193"/>
      <c r="D420" s="193"/>
      <c r="E420" s="235"/>
    </row>
    <row r="421" spans="1:5" x14ac:dyDescent="0.2">
      <c r="A421" s="74"/>
      <c r="B421" s="233"/>
      <c r="C421" s="193"/>
      <c r="D421" s="193"/>
      <c r="E421" s="235"/>
    </row>
    <row r="422" spans="1:5" x14ac:dyDescent="0.2">
      <c r="A422" s="74"/>
      <c r="B422" s="233"/>
      <c r="C422" s="193"/>
      <c r="D422" s="193"/>
      <c r="E422" s="235"/>
    </row>
    <row r="423" spans="1:5" x14ac:dyDescent="0.2">
      <c r="A423" s="74"/>
      <c r="B423" s="233"/>
      <c r="C423" s="193"/>
      <c r="D423" s="193"/>
      <c r="E423" s="235"/>
    </row>
    <row r="424" spans="1:5" x14ac:dyDescent="0.2">
      <c r="A424" s="74"/>
      <c r="B424" s="233"/>
      <c r="C424" s="193"/>
      <c r="D424" s="193"/>
      <c r="E424" s="235"/>
    </row>
    <row r="425" spans="1:5" x14ac:dyDescent="0.2">
      <c r="A425" s="74"/>
      <c r="B425" s="233"/>
      <c r="C425" s="193"/>
      <c r="D425" s="193"/>
      <c r="E425" s="235"/>
    </row>
    <row r="426" spans="1:5" x14ac:dyDescent="0.2">
      <c r="A426" s="74"/>
      <c r="B426" s="233"/>
      <c r="C426" s="193"/>
      <c r="D426" s="193"/>
      <c r="E426" s="235"/>
    </row>
    <row r="427" spans="1:5" x14ac:dyDescent="0.2">
      <c r="A427" s="74"/>
      <c r="B427" s="233"/>
      <c r="C427" s="193"/>
      <c r="D427" s="193"/>
      <c r="E427" s="235"/>
    </row>
    <row r="428" spans="1:5" x14ac:dyDescent="0.2">
      <c r="A428" s="74"/>
      <c r="B428" s="233"/>
      <c r="C428" s="193"/>
      <c r="D428" s="193"/>
      <c r="E428" s="235"/>
    </row>
    <row r="429" spans="1:5" x14ac:dyDescent="0.2">
      <c r="A429" s="74"/>
      <c r="B429" s="233"/>
      <c r="C429" s="193"/>
      <c r="D429" s="193"/>
      <c r="E429" s="235"/>
    </row>
    <row r="430" spans="1:5" x14ac:dyDescent="0.2">
      <c r="A430" s="74"/>
      <c r="B430" s="233"/>
      <c r="C430" s="193"/>
      <c r="D430" s="193"/>
      <c r="E430" s="235"/>
    </row>
    <row r="431" spans="1:5" x14ac:dyDescent="0.2">
      <c r="A431" s="74"/>
      <c r="B431" s="233"/>
      <c r="C431" s="193"/>
      <c r="D431" s="193"/>
      <c r="E431" s="235"/>
    </row>
    <row r="432" spans="1:5" x14ac:dyDescent="0.2">
      <c r="A432" s="74"/>
      <c r="B432" s="233"/>
      <c r="C432" s="193"/>
      <c r="D432" s="193"/>
      <c r="E432" s="235"/>
    </row>
    <row r="433" spans="1:5" x14ac:dyDescent="0.2">
      <c r="A433" s="74"/>
      <c r="B433" s="233"/>
      <c r="C433" s="193"/>
      <c r="D433" s="193"/>
      <c r="E433" s="235"/>
    </row>
    <row r="434" spans="1:5" x14ac:dyDescent="0.2">
      <c r="A434" s="74"/>
      <c r="B434" s="233"/>
      <c r="C434" s="193"/>
      <c r="D434" s="193"/>
      <c r="E434" s="235"/>
    </row>
    <row r="435" spans="1:5" x14ac:dyDescent="0.2">
      <c r="A435" s="74"/>
      <c r="B435" s="233"/>
      <c r="C435" s="193"/>
      <c r="D435" s="193"/>
      <c r="E435" s="235"/>
    </row>
    <row r="436" spans="1:5" x14ac:dyDescent="0.2">
      <c r="A436" s="74"/>
      <c r="B436" s="233"/>
      <c r="C436" s="193"/>
      <c r="D436" s="193"/>
      <c r="E436" s="235"/>
    </row>
    <row r="437" spans="1:5" x14ac:dyDescent="0.2">
      <c r="A437" s="74"/>
      <c r="B437" s="233"/>
      <c r="C437" s="193"/>
      <c r="D437" s="193"/>
      <c r="E437" s="235"/>
    </row>
    <row r="438" spans="1:5" x14ac:dyDescent="0.2">
      <c r="A438" s="74"/>
      <c r="B438" s="233"/>
      <c r="C438" s="193"/>
      <c r="D438" s="193"/>
      <c r="E438" s="235"/>
    </row>
    <row r="439" spans="1:5" x14ac:dyDescent="0.2">
      <c r="A439" s="74"/>
      <c r="B439" s="233"/>
      <c r="C439" s="193"/>
      <c r="D439" s="193"/>
      <c r="E439" s="235"/>
    </row>
    <row r="440" spans="1:5" x14ac:dyDescent="0.2">
      <c r="A440" s="74"/>
      <c r="B440" s="233"/>
      <c r="C440" s="193"/>
      <c r="D440" s="193"/>
      <c r="E440" s="235"/>
    </row>
    <row r="441" spans="1:5" x14ac:dyDescent="0.2">
      <c r="A441" s="74"/>
      <c r="B441" s="233"/>
      <c r="C441" s="193"/>
      <c r="D441" s="193"/>
      <c r="E441" s="235"/>
    </row>
    <row r="442" spans="1:5" x14ac:dyDescent="0.2">
      <c r="A442" s="74"/>
      <c r="B442" s="233"/>
      <c r="C442" s="193"/>
      <c r="D442" s="193"/>
      <c r="E442" s="235"/>
    </row>
    <row r="443" spans="1:5" x14ac:dyDescent="0.2">
      <c r="A443" s="74"/>
      <c r="B443" s="233"/>
      <c r="C443" s="193"/>
      <c r="D443" s="193"/>
      <c r="E443" s="235"/>
    </row>
    <row r="444" spans="1:5" x14ac:dyDescent="0.2">
      <c r="A444" s="74"/>
      <c r="B444" s="233"/>
      <c r="C444" s="193"/>
      <c r="D444" s="193"/>
      <c r="E444" s="235"/>
    </row>
    <row r="445" spans="1:5" x14ac:dyDescent="0.2">
      <c r="A445" s="74"/>
      <c r="B445" s="233"/>
      <c r="C445" s="193"/>
      <c r="D445" s="193"/>
      <c r="E445" s="235"/>
    </row>
    <row r="446" spans="1:5" x14ac:dyDescent="0.2">
      <c r="A446" s="74"/>
      <c r="B446" s="233"/>
      <c r="C446" s="193"/>
      <c r="D446" s="193"/>
      <c r="E446" s="235"/>
    </row>
    <row r="447" spans="1:5" x14ac:dyDescent="0.2">
      <c r="A447" s="74"/>
      <c r="B447" s="233"/>
      <c r="C447" s="193"/>
      <c r="D447" s="193"/>
      <c r="E447" s="235"/>
    </row>
    <row r="448" spans="1:5" x14ac:dyDescent="0.2">
      <c r="A448" s="74"/>
      <c r="B448" s="233"/>
      <c r="C448" s="193"/>
      <c r="D448" s="193"/>
      <c r="E448" s="235"/>
    </row>
    <row r="449" spans="1:5" x14ac:dyDescent="0.2">
      <c r="A449" s="74"/>
      <c r="B449" s="233"/>
      <c r="C449" s="193"/>
      <c r="D449" s="193"/>
      <c r="E449" s="235"/>
    </row>
    <row r="450" spans="1:5" x14ac:dyDescent="0.2">
      <c r="A450" s="74"/>
      <c r="B450" s="233"/>
      <c r="C450" s="193"/>
      <c r="D450" s="193"/>
      <c r="E450" s="235"/>
    </row>
    <row r="451" spans="1:5" x14ac:dyDescent="0.2">
      <c r="A451" s="74"/>
      <c r="B451" s="233"/>
      <c r="C451" s="193"/>
      <c r="D451" s="193"/>
      <c r="E451" s="235"/>
    </row>
    <row r="452" spans="1:5" x14ac:dyDescent="0.2">
      <c r="A452" s="74"/>
      <c r="B452" s="233"/>
      <c r="C452" s="193"/>
      <c r="D452" s="193"/>
      <c r="E452" s="235"/>
    </row>
    <row r="453" spans="1:5" x14ac:dyDescent="0.2">
      <c r="A453" s="74"/>
      <c r="B453" s="233"/>
      <c r="C453" s="193"/>
      <c r="D453" s="193"/>
      <c r="E453" s="235"/>
    </row>
    <row r="454" spans="1:5" x14ac:dyDescent="0.2">
      <c r="A454" s="74"/>
      <c r="B454" s="233"/>
      <c r="C454" s="193"/>
      <c r="D454" s="193"/>
      <c r="E454" s="235"/>
    </row>
    <row r="455" spans="1:5" x14ac:dyDescent="0.2">
      <c r="A455" s="74"/>
      <c r="B455" s="233"/>
      <c r="C455" s="193"/>
      <c r="D455" s="193"/>
      <c r="E455" s="235"/>
    </row>
    <row r="456" spans="1:5" x14ac:dyDescent="0.2">
      <c r="A456" s="74"/>
      <c r="B456" s="233"/>
      <c r="C456" s="193"/>
      <c r="D456" s="193"/>
      <c r="E456" s="235"/>
    </row>
    <row r="457" spans="1:5" x14ac:dyDescent="0.2">
      <c r="A457" s="74"/>
      <c r="B457" s="233"/>
      <c r="C457" s="193"/>
      <c r="D457" s="193"/>
      <c r="E457" s="235"/>
    </row>
    <row r="458" spans="1:5" x14ac:dyDescent="0.2">
      <c r="A458" s="74"/>
      <c r="B458" s="233"/>
      <c r="C458" s="193"/>
      <c r="D458" s="193"/>
      <c r="E458" s="235"/>
    </row>
    <row r="459" spans="1:5" x14ac:dyDescent="0.2">
      <c r="A459" s="74"/>
      <c r="B459" s="233"/>
      <c r="C459" s="193"/>
      <c r="D459" s="193"/>
      <c r="E459" s="235"/>
    </row>
    <row r="460" spans="1:5" x14ac:dyDescent="0.2">
      <c r="A460" s="74"/>
      <c r="B460" s="233"/>
      <c r="C460" s="193"/>
      <c r="D460" s="193"/>
      <c r="E460" s="235"/>
    </row>
    <row r="461" spans="1:5" x14ac:dyDescent="0.2">
      <c r="A461" s="74"/>
      <c r="B461" s="233"/>
      <c r="C461" s="193"/>
      <c r="D461" s="193"/>
      <c r="E461" s="235"/>
    </row>
    <row r="462" spans="1:5" x14ac:dyDescent="0.2">
      <c r="A462" s="74"/>
      <c r="B462" s="233"/>
      <c r="C462" s="193"/>
      <c r="D462" s="193"/>
      <c r="E462" s="235"/>
    </row>
    <row r="463" spans="1:5" x14ac:dyDescent="0.2">
      <c r="A463" s="74"/>
      <c r="B463" s="233"/>
      <c r="C463" s="193"/>
      <c r="D463" s="193"/>
      <c r="E463" s="235"/>
    </row>
    <row r="464" spans="1:5" x14ac:dyDescent="0.2">
      <c r="A464" s="74"/>
      <c r="B464" s="233"/>
      <c r="C464" s="193"/>
      <c r="D464" s="193"/>
      <c r="E464" s="235"/>
    </row>
    <row r="465" spans="1:5" x14ac:dyDescent="0.2">
      <c r="A465" s="74"/>
      <c r="B465" s="233"/>
      <c r="C465" s="193"/>
      <c r="D465" s="193"/>
      <c r="E465" s="235"/>
    </row>
    <row r="466" spans="1:5" x14ac:dyDescent="0.2">
      <c r="A466" s="74"/>
      <c r="B466" s="233"/>
      <c r="C466" s="193"/>
      <c r="D466" s="193"/>
      <c r="E466" s="235"/>
    </row>
    <row r="467" spans="1:5" x14ac:dyDescent="0.2">
      <c r="A467" s="74"/>
      <c r="B467" s="233"/>
      <c r="C467" s="193"/>
      <c r="D467" s="193"/>
      <c r="E467" s="235"/>
    </row>
    <row r="468" spans="1:5" x14ac:dyDescent="0.2">
      <c r="A468" s="74"/>
      <c r="B468" s="233"/>
      <c r="C468" s="193"/>
      <c r="D468" s="193"/>
      <c r="E468" s="235"/>
    </row>
    <row r="469" spans="1:5" x14ac:dyDescent="0.2">
      <c r="A469" s="74"/>
      <c r="B469" s="233"/>
      <c r="C469" s="193"/>
      <c r="D469" s="193"/>
      <c r="E469" s="235"/>
    </row>
    <row r="470" spans="1:5" x14ac:dyDescent="0.2">
      <c r="A470" s="74"/>
      <c r="B470" s="233"/>
      <c r="C470" s="193"/>
      <c r="D470" s="193"/>
      <c r="E470" s="235"/>
    </row>
    <row r="471" spans="1:5" x14ac:dyDescent="0.2">
      <c r="A471" s="74"/>
      <c r="B471" s="233"/>
      <c r="C471" s="193"/>
      <c r="D471" s="193"/>
      <c r="E471" s="235"/>
    </row>
    <row r="472" spans="1:5" x14ac:dyDescent="0.2">
      <c r="A472" s="74"/>
      <c r="B472" s="233"/>
      <c r="C472" s="193"/>
      <c r="D472" s="193"/>
      <c r="E472" s="235"/>
    </row>
    <row r="473" spans="1:5" x14ac:dyDescent="0.2">
      <c r="A473" s="74"/>
      <c r="B473" s="233"/>
      <c r="C473" s="193"/>
      <c r="D473" s="193"/>
      <c r="E473" s="235"/>
    </row>
    <row r="474" spans="1:5" x14ac:dyDescent="0.2">
      <c r="A474" s="74"/>
      <c r="B474" s="233"/>
      <c r="C474" s="193"/>
      <c r="D474" s="193"/>
      <c r="E474" s="235"/>
    </row>
    <row r="475" spans="1:5" x14ac:dyDescent="0.2">
      <c r="A475" s="74"/>
      <c r="B475" s="233"/>
      <c r="C475" s="193"/>
      <c r="D475" s="193"/>
      <c r="E475" s="235"/>
    </row>
    <row r="476" spans="1:5" x14ac:dyDescent="0.2">
      <c r="A476" s="74"/>
      <c r="B476" s="233"/>
      <c r="C476" s="193"/>
      <c r="D476" s="193"/>
      <c r="E476" s="235"/>
    </row>
    <row r="477" spans="1:5" x14ac:dyDescent="0.2">
      <c r="A477" s="74"/>
      <c r="B477" s="233"/>
      <c r="C477" s="193"/>
      <c r="D477" s="193"/>
      <c r="E477" s="235"/>
    </row>
    <row r="478" spans="1:5" x14ac:dyDescent="0.2">
      <c r="A478" s="74"/>
      <c r="B478" s="233"/>
      <c r="C478" s="193"/>
      <c r="D478" s="193"/>
      <c r="E478" s="235"/>
    </row>
    <row r="479" spans="1:5" x14ac:dyDescent="0.2">
      <c r="A479" s="74"/>
      <c r="B479" s="233"/>
      <c r="C479" s="193"/>
      <c r="D479" s="193"/>
      <c r="E479" s="235"/>
    </row>
    <row r="480" spans="1:5" x14ac:dyDescent="0.2">
      <c r="A480" s="74"/>
      <c r="B480" s="233"/>
      <c r="C480" s="193"/>
      <c r="D480" s="193"/>
      <c r="E480" s="235"/>
    </row>
    <row r="481" spans="1:5" x14ac:dyDescent="0.2">
      <c r="A481" s="74"/>
      <c r="B481" s="233"/>
      <c r="C481" s="193"/>
      <c r="D481" s="193"/>
      <c r="E481" s="235"/>
    </row>
    <row r="482" spans="1:5" x14ac:dyDescent="0.2">
      <c r="A482" s="74"/>
      <c r="B482" s="233"/>
      <c r="C482" s="193"/>
      <c r="D482" s="193"/>
      <c r="E482" s="235"/>
    </row>
    <row r="483" spans="1:5" x14ac:dyDescent="0.2">
      <c r="A483" s="74"/>
      <c r="B483" s="233"/>
      <c r="C483" s="193"/>
      <c r="D483" s="193"/>
      <c r="E483" s="235"/>
    </row>
    <row r="484" spans="1:5" x14ac:dyDescent="0.2">
      <c r="A484" s="74"/>
      <c r="B484" s="233"/>
      <c r="C484" s="193"/>
      <c r="D484" s="193"/>
      <c r="E484" s="235"/>
    </row>
    <row r="485" spans="1:5" x14ac:dyDescent="0.2">
      <c r="A485" s="74"/>
      <c r="B485" s="233"/>
      <c r="C485" s="193"/>
      <c r="D485" s="193"/>
      <c r="E485" s="235"/>
    </row>
    <row r="486" spans="1:5" x14ac:dyDescent="0.2">
      <c r="A486" s="74"/>
      <c r="B486" s="233"/>
      <c r="C486" s="193"/>
      <c r="D486" s="193"/>
      <c r="E486" s="235"/>
    </row>
    <row r="487" spans="1:5" x14ac:dyDescent="0.2">
      <c r="A487" s="74"/>
      <c r="B487" s="233"/>
      <c r="C487" s="193"/>
      <c r="D487" s="193"/>
      <c r="E487" s="235"/>
    </row>
    <row r="488" spans="1:5" x14ac:dyDescent="0.2">
      <c r="A488" s="74"/>
      <c r="B488" s="233"/>
      <c r="C488" s="193"/>
      <c r="D488" s="193"/>
      <c r="E488" s="235"/>
    </row>
    <row r="489" spans="1:5" x14ac:dyDescent="0.2">
      <c r="A489" s="74"/>
      <c r="B489" s="233"/>
      <c r="C489" s="193"/>
      <c r="D489" s="193"/>
      <c r="E489" s="235"/>
    </row>
    <row r="490" spans="1:5" x14ac:dyDescent="0.2">
      <c r="A490" s="74"/>
      <c r="B490" s="233"/>
      <c r="C490" s="193"/>
      <c r="D490" s="193"/>
      <c r="E490" s="235"/>
    </row>
    <row r="491" spans="1:5" x14ac:dyDescent="0.2">
      <c r="A491" s="74"/>
      <c r="B491" s="233"/>
      <c r="C491" s="193"/>
      <c r="D491" s="193"/>
      <c r="E491" s="235"/>
    </row>
    <row r="492" spans="1:5" x14ac:dyDescent="0.2">
      <c r="A492" s="74"/>
      <c r="B492" s="233"/>
      <c r="C492" s="193"/>
      <c r="D492" s="193"/>
      <c r="E492" s="235"/>
    </row>
    <row r="493" spans="1:5" x14ac:dyDescent="0.2">
      <c r="A493" s="74"/>
      <c r="B493" s="233"/>
      <c r="C493" s="193"/>
      <c r="D493" s="193"/>
      <c r="E493" s="235"/>
    </row>
    <row r="494" spans="1:5" x14ac:dyDescent="0.2">
      <c r="A494" s="74"/>
      <c r="B494" s="233"/>
      <c r="C494" s="193"/>
      <c r="D494" s="193"/>
      <c r="E494" s="235"/>
    </row>
    <row r="495" spans="1:5" x14ac:dyDescent="0.2">
      <c r="A495" s="74"/>
      <c r="B495" s="233"/>
      <c r="C495" s="193"/>
      <c r="D495" s="193"/>
      <c r="E495" s="235"/>
    </row>
    <row r="496" spans="1:5" x14ac:dyDescent="0.2">
      <c r="A496" s="74"/>
      <c r="B496" s="233"/>
      <c r="C496" s="193"/>
      <c r="D496" s="193"/>
      <c r="E496" s="235"/>
    </row>
    <row r="497" spans="1:5" x14ac:dyDescent="0.2">
      <c r="A497" s="74"/>
      <c r="B497" s="233"/>
      <c r="C497" s="193"/>
      <c r="D497" s="193"/>
      <c r="E497" s="235"/>
    </row>
    <row r="498" spans="1:5" x14ac:dyDescent="0.2">
      <c r="A498" s="74"/>
      <c r="B498" s="233"/>
      <c r="C498" s="193"/>
      <c r="D498" s="193"/>
      <c r="E498" s="235"/>
    </row>
    <row r="499" spans="1:5" x14ac:dyDescent="0.2">
      <c r="A499" s="74"/>
      <c r="B499" s="233"/>
      <c r="C499" s="193"/>
      <c r="D499" s="193"/>
      <c r="E499" s="235"/>
    </row>
    <row r="500" spans="1:5" x14ac:dyDescent="0.2">
      <c r="A500" s="74"/>
      <c r="B500" s="233"/>
      <c r="C500" s="193"/>
      <c r="D500" s="193"/>
      <c r="E500" s="235"/>
    </row>
    <row r="501" spans="1:5" x14ac:dyDescent="0.2">
      <c r="A501" s="74"/>
      <c r="B501" s="233"/>
      <c r="C501" s="193"/>
      <c r="D501" s="193"/>
      <c r="E501" s="235"/>
    </row>
    <row r="502" spans="1:5" x14ac:dyDescent="0.2">
      <c r="A502" s="74"/>
      <c r="B502" s="233"/>
      <c r="C502" s="193"/>
      <c r="D502" s="193"/>
      <c r="E502" s="235"/>
    </row>
    <row r="503" spans="1:5" x14ac:dyDescent="0.2">
      <c r="A503" s="74"/>
      <c r="B503" s="233"/>
      <c r="C503" s="193"/>
      <c r="D503" s="193"/>
      <c r="E503" s="235"/>
    </row>
    <row r="504" spans="1:5" x14ac:dyDescent="0.2">
      <c r="A504" s="74"/>
      <c r="B504" s="233"/>
      <c r="C504" s="193"/>
      <c r="D504" s="193"/>
      <c r="E504" s="235"/>
    </row>
    <row r="505" spans="1:5" x14ac:dyDescent="0.2">
      <c r="A505" s="74"/>
      <c r="B505" s="233"/>
      <c r="C505" s="193"/>
      <c r="D505" s="193"/>
      <c r="E505" s="235"/>
    </row>
    <row r="506" spans="1:5" x14ac:dyDescent="0.2">
      <c r="A506" s="74"/>
      <c r="B506" s="233"/>
      <c r="C506" s="193"/>
      <c r="D506" s="193"/>
      <c r="E506" s="235"/>
    </row>
    <row r="507" spans="1:5" x14ac:dyDescent="0.2">
      <c r="A507" s="74"/>
      <c r="B507" s="233"/>
      <c r="C507" s="193"/>
      <c r="D507" s="193"/>
      <c r="E507" s="235"/>
    </row>
    <row r="508" spans="1:5" x14ac:dyDescent="0.2">
      <c r="A508" s="74"/>
      <c r="B508" s="233"/>
      <c r="C508" s="193"/>
      <c r="D508" s="193"/>
      <c r="E508" s="235"/>
    </row>
    <row r="509" spans="1:5" x14ac:dyDescent="0.2">
      <c r="A509" s="74"/>
      <c r="B509" s="233"/>
      <c r="C509" s="193"/>
      <c r="D509" s="193"/>
      <c r="E509" s="235"/>
    </row>
    <row r="510" spans="1:5" x14ac:dyDescent="0.2">
      <c r="A510" s="74"/>
      <c r="B510" s="233"/>
      <c r="C510" s="193"/>
      <c r="D510" s="193"/>
      <c r="E510" s="235"/>
    </row>
    <row r="511" spans="1:5" x14ac:dyDescent="0.2">
      <c r="A511" s="74"/>
      <c r="B511" s="233"/>
      <c r="C511" s="193"/>
      <c r="D511" s="193"/>
      <c r="E511" s="235"/>
    </row>
    <row r="512" spans="1:5" x14ac:dyDescent="0.2">
      <c r="A512" s="74"/>
      <c r="B512" s="233"/>
      <c r="C512" s="193"/>
      <c r="D512" s="193"/>
      <c r="E512" s="235"/>
    </row>
    <row r="513" spans="1:5" x14ac:dyDescent="0.2">
      <c r="A513" s="74"/>
      <c r="B513" s="233"/>
      <c r="C513" s="193"/>
      <c r="D513" s="193"/>
      <c r="E513" s="235"/>
    </row>
    <row r="514" spans="1:5" x14ac:dyDescent="0.2">
      <c r="A514" s="74"/>
      <c r="B514" s="233"/>
      <c r="C514" s="193"/>
      <c r="D514" s="193"/>
      <c r="E514" s="235"/>
    </row>
    <row r="515" spans="1:5" x14ac:dyDescent="0.2">
      <c r="A515" s="74"/>
      <c r="B515" s="233"/>
      <c r="C515" s="193"/>
      <c r="D515" s="193"/>
      <c r="E515" s="235"/>
    </row>
    <row r="516" spans="1:5" x14ac:dyDescent="0.2">
      <c r="A516" s="74"/>
      <c r="B516" s="233"/>
      <c r="C516" s="193"/>
      <c r="D516" s="193"/>
      <c r="E516" s="235"/>
    </row>
    <row r="517" spans="1:5" x14ac:dyDescent="0.2">
      <c r="A517" s="74"/>
      <c r="B517" s="233"/>
      <c r="C517" s="193"/>
      <c r="D517" s="193"/>
      <c r="E517" s="235"/>
    </row>
    <row r="518" spans="1:5" x14ac:dyDescent="0.2">
      <c r="A518" s="74"/>
      <c r="B518" s="233"/>
      <c r="C518" s="193"/>
      <c r="D518" s="193"/>
      <c r="E518" s="235"/>
    </row>
    <row r="519" spans="1:5" x14ac:dyDescent="0.2">
      <c r="A519" s="74"/>
      <c r="B519" s="233"/>
      <c r="C519" s="193"/>
      <c r="D519" s="193"/>
      <c r="E519" s="235"/>
    </row>
    <row r="520" spans="1:5" x14ac:dyDescent="0.2">
      <c r="A520" s="74"/>
      <c r="B520" s="233"/>
      <c r="C520" s="193"/>
      <c r="D520" s="193"/>
      <c r="E520" s="235"/>
    </row>
    <row r="521" spans="1:5" x14ac:dyDescent="0.2">
      <c r="A521" s="74"/>
      <c r="B521" s="233"/>
      <c r="C521" s="193"/>
      <c r="D521" s="193"/>
      <c r="E521" s="235"/>
    </row>
    <row r="522" spans="1:5" x14ac:dyDescent="0.2">
      <c r="A522" s="74"/>
      <c r="B522" s="233"/>
      <c r="C522" s="193"/>
      <c r="D522" s="193"/>
      <c r="E522" s="235"/>
    </row>
    <row r="523" spans="1:5" x14ac:dyDescent="0.2">
      <c r="A523" s="74"/>
      <c r="B523" s="233"/>
      <c r="C523" s="193"/>
      <c r="D523" s="193"/>
      <c r="E523" s="235"/>
    </row>
    <row r="524" spans="1:5" x14ac:dyDescent="0.2">
      <c r="A524" s="74"/>
      <c r="B524" s="233"/>
      <c r="C524" s="193"/>
      <c r="D524" s="193"/>
      <c r="E524" s="235"/>
    </row>
    <row r="525" spans="1:5" x14ac:dyDescent="0.2">
      <c r="A525" s="74"/>
      <c r="B525" s="233"/>
      <c r="C525" s="193"/>
      <c r="D525" s="193"/>
      <c r="E525" s="235"/>
    </row>
    <row r="526" spans="1:5" x14ac:dyDescent="0.2">
      <c r="A526" s="74"/>
      <c r="B526" s="233"/>
      <c r="C526" s="193"/>
      <c r="D526" s="193"/>
      <c r="E526" s="235"/>
    </row>
    <row r="527" spans="1:5" x14ac:dyDescent="0.2">
      <c r="A527" s="74"/>
      <c r="B527" s="233"/>
      <c r="C527" s="193"/>
      <c r="D527" s="193"/>
      <c r="E527" s="235"/>
    </row>
    <row r="528" spans="1:5" x14ac:dyDescent="0.2">
      <c r="A528" s="74"/>
      <c r="B528" s="233"/>
      <c r="C528" s="193"/>
      <c r="D528" s="193"/>
      <c r="E528" s="235"/>
    </row>
    <row r="529" spans="1:5" x14ac:dyDescent="0.2">
      <c r="A529" s="74"/>
      <c r="B529" s="233"/>
      <c r="C529" s="193"/>
      <c r="D529" s="193"/>
      <c r="E529" s="235"/>
    </row>
    <row r="530" spans="1:5" x14ac:dyDescent="0.2">
      <c r="A530" s="74"/>
      <c r="B530" s="233"/>
      <c r="C530" s="193"/>
      <c r="D530" s="193"/>
      <c r="E530" s="235"/>
    </row>
    <row r="531" spans="1:5" x14ac:dyDescent="0.2">
      <c r="A531" s="74"/>
      <c r="B531" s="233"/>
      <c r="C531" s="193"/>
      <c r="D531" s="193"/>
      <c r="E531" s="235"/>
    </row>
    <row r="532" spans="1:5" x14ac:dyDescent="0.2">
      <c r="A532" s="74"/>
      <c r="B532" s="233"/>
      <c r="C532" s="193"/>
      <c r="D532" s="193"/>
      <c r="E532" s="235"/>
    </row>
    <row r="533" spans="1:5" x14ac:dyDescent="0.2">
      <c r="A533" s="74"/>
      <c r="B533" s="233"/>
      <c r="C533" s="193"/>
      <c r="D533" s="193"/>
      <c r="E533" s="235"/>
    </row>
    <row r="534" spans="1:5" x14ac:dyDescent="0.2">
      <c r="A534" s="74"/>
      <c r="B534" s="233"/>
      <c r="C534" s="193"/>
      <c r="D534" s="193"/>
      <c r="E534" s="235"/>
    </row>
    <row r="535" spans="1:5" x14ac:dyDescent="0.2">
      <c r="A535" s="74"/>
      <c r="B535" s="233"/>
      <c r="C535" s="193"/>
      <c r="D535" s="193"/>
      <c r="E535" s="235"/>
    </row>
    <row r="536" spans="1:5" x14ac:dyDescent="0.2">
      <c r="A536" s="74"/>
      <c r="B536" s="233"/>
      <c r="C536" s="193"/>
      <c r="D536" s="193"/>
      <c r="E536" s="235"/>
    </row>
    <row r="537" spans="1:5" x14ac:dyDescent="0.2">
      <c r="A537" s="74"/>
      <c r="B537" s="233"/>
      <c r="C537" s="193"/>
      <c r="D537" s="193"/>
      <c r="E537" s="235"/>
    </row>
    <row r="538" spans="1:5" x14ac:dyDescent="0.2">
      <c r="A538" s="74"/>
      <c r="B538" s="233"/>
      <c r="C538" s="193"/>
      <c r="D538" s="193"/>
      <c r="E538" s="235"/>
    </row>
    <row r="539" spans="1:5" x14ac:dyDescent="0.2">
      <c r="A539" s="74"/>
      <c r="B539" s="233"/>
      <c r="C539" s="193"/>
      <c r="D539" s="193"/>
      <c r="E539" s="235"/>
    </row>
    <row r="540" spans="1:5" x14ac:dyDescent="0.2">
      <c r="A540" s="74"/>
      <c r="B540" s="233"/>
      <c r="C540" s="193"/>
      <c r="D540" s="193"/>
      <c r="E540" s="235"/>
    </row>
    <row r="541" spans="1:5" x14ac:dyDescent="0.2">
      <c r="A541" s="74"/>
      <c r="B541" s="233"/>
      <c r="C541" s="193"/>
      <c r="D541" s="193"/>
      <c r="E541" s="235"/>
    </row>
    <row r="542" spans="1:5" x14ac:dyDescent="0.2">
      <c r="A542" s="74"/>
      <c r="B542" s="233"/>
      <c r="C542" s="193"/>
      <c r="D542" s="193"/>
      <c r="E542" s="235"/>
    </row>
    <row r="543" spans="1:5" x14ac:dyDescent="0.2">
      <c r="A543" s="74"/>
      <c r="B543" s="233"/>
      <c r="C543" s="193"/>
      <c r="D543" s="193"/>
      <c r="E543" s="235"/>
    </row>
    <row r="544" spans="1:5" x14ac:dyDescent="0.2">
      <c r="A544" s="74"/>
      <c r="B544" s="233"/>
      <c r="C544" s="193"/>
      <c r="D544" s="193"/>
      <c r="E544" s="235"/>
    </row>
    <row r="545" spans="1:5" x14ac:dyDescent="0.2">
      <c r="A545" s="74"/>
      <c r="B545" s="233"/>
      <c r="C545" s="193"/>
      <c r="D545" s="193"/>
      <c r="E545" s="235"/>
    </row>
    <row r="546" spans="1:5" x14ac:dyDescent="0.2">
      <c r="A546" s="74"/>
      <c r="B546" s="233"/>
      <c r="C546" s="193"/>
      <c r="D546" s="193"/>
      <c r="E546" s="235"/>
    </row>
    <row r="547" spans="1:5" x14ac:dyDescent="0.2">
      <c r="A547" s="74"/>
      <c r="B547" s="233"/>
      <c r="C547" s="193"/>
      <c r="D547" s="193"/>
      <c r="E547" s="235"/>
    </row>
    <row r="548" spans="1:5" x14ac:dyDescent="0.2">
      <c r="A548" s="74"/>
      <c r="B548" s="233"/>
      <c r="C548" s="193"/>
      <c r="D548" s="193"/>
      <c r="E548" s="235"/>
    </row>
    <row r="549" spans="1:5" x14ac:dyDescent="0.2">
      <c r="A549" s="74"/>
      <c r="B549" s="233"/>
      <c r="C549" s="193"/>
      <c r="D549" s="193"/>
      <c r="E549" s="235"/>
    </row>
    <row r="550" spans="1:5" x14ac:dyDescent="0.2">
      <c r="A550" s="74"/>
      <c r="B550" s="233"/>
      <c r="C550" s="193"/>
      <c r="D550" s="193"/>
      <c r="E550" s="235"/>
    </row>
    <row r="551" spans="1:5" x14ac:dyDescent="0.2">
      <c r="A551" s="74"/>
      <c r="B551" s="233"/>
      <c r="C551" s="193"/>
      <c r="D551" s="193"/>
      <c r="E551" s="235"/>
    </row>
    <row r="552" spans="1:5" x14ac:dyDescent="0.2">
      <c r="A552" s="74"/>
      <c r="B552" s="233"/>
      <c r="C552" s="193"/>
      <c r="D552" s="193"/>
      <c r="E552" s="235"/>
    </row>
    <row r="553" spans="1:5" x14ac:dyDescent="0.2">
      <c r="A553" s="74"/>
      <c r="B553" s="233"/>
      <c r="C553" s="193"/>
      <c r="D553" s="193"/>
      <c r="E553" s="235"/>
    </row>
    <row r="554" spans="1:5" x14ac:dyDescent="0.2">
      <c r="A554" s="74"/>
      <c r="B554" s="233"/>
      <c r="C554" s="193"/>
      <c r="D554" s="193"/>
      <c r="E554" s="235"/>
    </row>
    <row r="555" spans="1:5" x14ac:dyDescent="0.2">
      <c r="A555" s="74"/>
      <c r="B555" s="233"/>
      <c r="C555" s="193"/>
      <c r="D555" s="193"/>
      <c r="E555" s="235"/>
    </row>
    <row r="556" spans="1:5" x14ac:dyDescent="0.2">
      <c r="A556" s="74"/>
      <c r="B556" s="233"/>
      <c r="C556" s="193"/>
      <c r="D556" s="193"/>
      <c r="E556" s="235"/>
    </row>
    <row r="557" spans="1:5" x14ac:dyDescent="0.2">
      <c r="A557" s="74"/>
      <c r="B557" s="233"/>
      <c r="C557" s="193"/>
      <c r="D557" s="193"/>
      <c r="E557" s="235"/>
    </row>
    <row r="558" spans="1:5" x14ac:dyDescent="0.2">
      <c r="A558" s="74"/>
      <c r="B558" s="233"/>
      <c r="C558" s="193"/>
      <c r="D558" s="193"/>
      <c r="E558" s="235"/>
    </row>
    <row r="559" spans="1:5" x14ac:dyDescent="0.2">
      <c r="A559" s="74"/>
      <c r="B559" s="233"/>
      <c r="C559" s="193"/>
      <c r="D559" s="193"/>
      <c r="E559" s="235"/>
    </row>
    <row r="560" spans="1:5" x14ac:dyDescent="0.2">
      <c r="A560" s="74"/>
      <c r="B560" s="233"/>
      <c r="C560" s="193"/>
      <c r="D560" s="193"/>
      <c r="E560" s="235"/>
    </row>
    <row r="561" spans="1:5" x14ac:dyDescent="0.2">
      <c r="A561" s="74"/>
      <c r="B561" s="233"/>
      <c r="C561" s="193"/>
      <c r="D561" s="193"/>
      <c r="E561" s="235"/>
    </row>
    <row r="562" spans="1:5" x14ac:dyDescent="0.2">
      <c r="A562" s="74"/>
      <c r="B562" s="233"/>
      <c r="C562" s="193"/>
      <c r="D562" s="193"/>
      <c r="E562" s="235"/>
    </row>
    <row r="563" spans="1:5" x14ac:dyDescent="0.2">
      <c r="A563" s="74"/>
      <c r="B563" s="233"/>
      <c r="C563" s="193"/>
      <c r="D563" s="193"/>
      <c r="E563" s="235"/>
    </row>
    <row r="564" spans="1:5" x14ac:dyDescent="0.2">
      <c r="A564" s="74"/>
      <c r="B564" s="233"/>
      <c r="C564" s="193"/>
      <c r="D564" s="193"/>
      <c r="E564" s="235"/>
    </row>
    <row r="565" spans="1:5" x14ac:dyDescent="0.2">
      <c r="A565" s="74"/>
      <c r="B565" s="233"/>
      <c r="C565" s="193"/>
      <c r="D565" s="193"/>
      <c r="E565" s="235"/>
    </row>
    <row r="566" spans="1:5" x14ac:dyDescent="0.2">
      <c r="A566" s="74"/>
      <c r="B566" s="233"/>
      <c r="C566" s="193"/>
      <c r="D566" s="193"/>
      <c r="E566" s="235"/>
    </row>
    <row r="567" spans="1:5" x14ac:dyDescent="0.2">
      <c r="A567" s="74"/>
      <c r="B567" s="233"/>
      <c r="C567" s="193"/>
      <c r="D567" s="193"/>
      <c r="E567" s="235"/>
    </row>
    <row r="568" spans="1:5" x14ac:dyDescent="0.2">
      <c r="A568" s="74"/>
      <c r="B568" s="233"/>
      <c r="C568" s="193"/>
      <c r="D568" s="193"/>
      <c r="E568" s="235"/>
    </row>
    <row r="569" spans="1:5" x14ac:dyDescent="0.2">
      <c r="A569" s="74"/>
      <c r="B569" s="233"/>
      <c r="C569" s="193"/>
      <c r="D569" s="193"/>
      <c r="E569" s="235"/>
    </row>
    <row r="570" spans="1:5" x14ac:dyDescent="0.2">
      <c r="A570" s="74"/>
      <c r="B570" s="233"/>
      <c r="C570" s="193"/>
      <c r="D570" s="193"/>
      <c r="E570" s="235"/>
    </row>
    <row r="571" spans="1:5" x14ac:dyDescent="0.2">
      <c r="A571" s="74"/>
      <c r="B571" s="233"/>
      <c r="C571" s="193"/>
      <c r="D571" s="193"/>
      <c r="E571" s="235"/>
    </row>
    <row r="572" spans="1:5" x14ac:dyDescent="0.2">
      <c r="A572" s="74"/>
      <c r="B572" s="233"/>
      <c r="C572" s="193"/>
      <c r="D572" s="193"/>
      <c r="E572" s="235"/>
    </row>
    <row r="573" spans="1:5" x14ac:dyDescent="0.2">
      <c r="A573" s="74"/>
      <c r="B573" s="233"/>
      <c r="C573" s="193"/>
      <c r="D573" s="193"/>
      <c r="E573" s="235"/>
    </row>
    <row r="574" spans="1:5" x14ac:dyDescent="0.2">
      <c r="A574" s="74"/>
      <c r="B574" s="233"/>
      <c r="C574" s="193"/>
      <c r="D574" s="193"/>
      <c r="E574" s="235"/>
    </row>
    <row r="575" spans="1:5" x14ac:dyDescent="0.2">
      <c r="A575" s="74"/>
      <c r="B575" s="233"/>
      <c r="C575" s="193"/>
      <c r="D575" s="193"/>
      <c r="E575" s="235"/>
    </row>
    <row r="576" spans="1:5" x14ac:dyDescent="0.2">
      <c r="A576" s="74"/>
      <c r="B576" s="233"/>
      <c r="C576" s="193"/>
      <c r="D576" s="193"/>
      <c r="E576" s="235"/>
    </row>
    <row r="577" spans="1:5" x14ac:dyDescent="0.2">
      <c r="A577" s="74"/>
      <c r="B577" s="233"/>
      <c r="C577" s="193"/>
      <c r="D577" s="193"/>
      <c r="E577" s="235"/>
    </row>
    <row r="578" spans="1:5" x14ac:dyDescent="0.2">
      <c r="A578" s="74"/>
      <c r="B578" s="233"/>
      <c r="C578" s="193"/>
      <c r="D578" s="193"/>
      <c r="E578" s="235"/>
    </row>
    <row r="579" spans="1:5" x14ac:dyDescent="0.2">
      <c r="A579" s="74"/>
      <c r="B579" s="233"/>
      <c r="C579" s="193"/>
      <c r="D579" s="193"/>
      <c r="E579" s="235"/>
    </row>
    <row r="580" spans="1:5" x14ac:dyDescent="0.2">
      <c r="A580" s="74"/>
      <c r="B580" s="233"/>
      <c r="C580" s="193"/>
      <c r="D580" s="193"/>
      <c r="E580" s="235"/>
    </row>
    <row r="581" spans="1:5" x14ac:dyDescent="0.2">
      <c r="A581" s="74"/>
      <c r="B581" s="233"/>
      <c r="C581" s="193"/>
      <c r="D581" s="193"/>
      <c r="E581" s="235"/>
    </row>
    <row r="582" spans="1:5" x14ac:dyDescent="0.2">
      <c r="A582" s="74"/>
      <c r="B582" s="233"/>
      <c r="C582" s="193"/>
      <c r="D582" s="193"/>
      <c r="E582" s="235"/>
    </row>
    <row r="583" spans="1:5" x14ac:dyDescent="0.2">
      <c r="A583" s="74"/>
      <c r="B583" s="233"/>
      <c r="C583" s="193"/>
      <c r="D583" s="193"/>
      <c r="E583" s="235"/>
    </row>
    <row r="584" spans="1:5" x14ac:dyDescent="0.2">
      <c r="A584" s="74"/>
      <c r="B584" s="233"/>
      <c r="C584" s="193"/>
      <c r="D584" s="193"/>
      <c r="E584" s="235"/>
    </row>
    <row r="585" spans="1:5" x14ac:dyDescent="0.2">
      <c r="A585" s="74"/>
      <c r="B585" s="233"/>
      <c r="C585" s="193"/>
      <c r="D585" s="193"/>
      <c r="E585" s="235"/>
    </row>
    <row r="586" spans="1:5" x14ac:dyDescent="0.2">
      <c r="A586" s="74"/>
      <c r="B586" s="233"/>
      <c r="C586" s="193"/>
      <c r="D586" s="193"/>
      <c r="E586" s="235"/>
    </row>
    <row r="587" spans="1:5" x14ac:dyDescent="0.2">
      <c r="B587" s="233"/>
      <c r="C587" s="193"/>
      <c r="D587" s="193"/>
      <c r="E587" s="235"/>
    </row>
  </sheetData>
  <mergeCells count="5">
    <mergeCell ref="B14:E14"/>
    <mergeCell ref="B20:E20"/>
    <mergeCell ref="B38:E38"/>
    <mergeCell ref="B6:E6"/>
    <mergeCell ref="B7:E7"/>
  </mergeCells>
  <printOptions horizontalCentered="1" gridLines="1"/>
  <pageMargins left="0.25" right="0.25" top="0.25" bottom="0.6" header="0.5" footer="0.25"/>
  <pageSetup scale="80" orientation="landscape" cellComments="asDisplayed" horizontalDpi="96" verticalDpi="96" r:id="rId1"/>
  <headerFooter alignWithMargins="0">
    <oddFooter>&amp;L&amp;10Reserves Seminars
&amp;C&amp;10Confidential and exclusive property of PolySystems, Inc.
&amp;R&amp;10&amp;F
&amp;A</oddFooter>
  </headerFooter>
  <customProperties>
    <customPr name="EpmWorksheetKeyString_GU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21531-D3A3-4D9E-8413-24E5C3EF28F9}">
  <dimension ref="A1:K48"/>
  <sheetViews>
    <sheetView topLeftCell="A17" zoomScale="110" zoomScaleNormal="110" workbookViewId="0">
      <selection activeCell="P29" sqref="P29"/>
    </sheetView>
  </sheetViews>
  <sheetFormatPr defaultColWidth="8.7109375" defaultRowHeight="15" x14ac:dyDescent="0.25"/>
  <cols>
    <col min="2" max="2" width="6.5703125" customWidth="1"/>
    <col min="3" max="3" width="8.85546875" customWidth="1"/>
    <col min="4" max="4" width="9.5703125" customWidth="1"/>
    <col min="5" max="6" width="11.7109375" customWidth="1"/>
    <col min="7" max="7" width="13.42578125" customWidth="1"/>
    <col min="8" max="8" width="14" customWidth="1"/>
    <col min="9" max="9" width="13.42578125" customWidth="1"/>
    <col min="10" max="18" width="11.7109375" customWidth="1"/>
    <col min="19" max="19" width="14.7109375" customWidth="1"/>
  </cols>
  <sheetData>
    <row r="1" spans="1:9" x14ac:dyDescent="0.25">
      <c r="A1" s="5" t="s">
        <v>290</v>
      </c>
    </row>
    <row r="2" spans="1:9" x14ac:dyDescent="0.25">
      <c r="A2" s="5" t="s">
        <v>0</v>
      </c>
    </row>
    <row r="3" spans="1:9" x14ac:dyDescent="0.25">
      <c r="A3" s="5" t="s">
        <v>172</v>
      </c>
    </row>
    <row r="4" spans="1:9" x14ac:dyDescent="0.25">
      <c r="A4" s="5"/>
    </row>
    <row r="7" spans="1:9" ht="15.75" thickBot="1" x14ac:dyDescent="0.3"/>
    <row r="8" spans="1:9" x14ac:dyDescent="0.25">
      <c r="B8" s="107" t="s">
        <v>173</v>
      </c>
      <c r="C8" s="108"/>
      <c r="D8" s="109"/>
      <c r="E8" s="5"/>
      <c r="F8" s="107" t="s">
        <v>137</v>
      </c>
      <c r="G8" s="18"/>
      <c r="H8" s="18"/>
      <c r="I8" s="21"/>
    </row>
    <row r="9" spans="1:9" x14ac:dyDescent="0.25">
      <c r="B9" s="110" t="s">
        <v>174</v>
      </c>
      <c r="C9" s="5"/>
      <c r="D9" s="111"/>
      <c r="E9" s="5"/>
      <c r="F9" s="110" t="s">
        <v>174</v>
      </c>
      <c r="I9" s="55"/>
    </row>
    <row r="10" spans="1:9" ht="15.75" thickBot="1" x14ac:dyDescent="0.3">
      <c r="B10" s="22"/>
      <c r="D10" s="55"/>
      <c r="F10" s="22"/>
      <c r="I10" s="55"/>
    </row>
    <row r="11" spans="1:9" x14ac:dyDescent="0.25">
      <c r="B11" s="22" t="s">
        <v>101</v>
      </c>
      <c r="D11" s="81">
        <v>1000</v>
      </c>
      <c r="E11" s="75"/>
      <c r="F11" s="17" t="s">
        <v>175</v>
      </c>
      <c r="G11" s="18"/>
      <c r="H11" s="18"/>
      <c r="I11" s="169" t="s">
        <v>176</v>
      </c>
    </row>
    <row r="12" spans="1:9" x14ac:dyDescent="0.25">
      <c r="B12" s="22" t="s">
        <v>102</v>
      </c>
      <c r="D12" s="81">
        <v>100</v>
      </c>
      <c r="F12" s="112" t="s">
        <v>143</v>
      </c>
      <c r="G12" s="113"/>
      <c r="I12" s="102">
        <v>0.05</v>
      </c>
    </row>
    <row r="13" spans="1:9" x14ac:dyDescent="0.25">
      <c r="B13" s="22"/>
      <c r="D13" s="81"/>
      <c r="F13" s="112" t="s">
        <v>144</v>
      </c>
      <c r="G13" s="113"/>
      <c r="I13" s="102">
        <v>0.2</v>
      </c>
    </row>
    <row r="14" spans="1:9" x14ac:dyDescent="0.25">
      <c r="B14" s="22" t="s">
        <v>103</v>
      </c>
      <c r="D14" s="81">
        <v>100000</v>
      </c>
      <c r="E14" s="75"/>
      <c r="F14" s="112" t="s">
        <v>145</v>
      </c>
      <c r="G14" s="113"/>
      <c r="I14" s="102">
        <v>1.2500000000000001E-2</v>
      </c>
    </row>
    <row r="15" spans="1:9" x14ac:dyDescent="0.25">
      <c r="B15" s="22" t="s">
        <v>104</v>
      </c>
      <c r="D15" s="81">
        <f>D11*(D14/1000)</f>
        <v>100000</v>
      </c>
      <c r="F15" s="112" t="s">
        <v>146</v>
      </c>
      <c r="G15" s="113"/>
      <c r="I15" s="103">
        <v>1000</v>
      </c>
    </row>
    <row r="16" spans="1:9" x14ac:dyDescent="0.25">
      <c r="B16" s="22"/>
      <c r="D16" s="81"/>
      <c r="F16" s="112"/>
      <c r="G16" s="113"/>
      <c r="I16" s="104"/>
    </row>
    <row r="17" spans="2:11" x14ac:dyDescent="0.25">
      <c r="B17" s="22"/>
      <c r="D17" s="81"/>
      <c r="F17" s="112" t="s">
        <v>148</v>
      </c>
      <c r="G17" s="114"/>
      <c r="I17" s="102">
        <f>'Table 10-OptionBudget'!D15/100</f>
        <v>5.7517450058914218E-2</v>
      </c>
    </row>
    <row r="18" spans="2:11" x14ac:dyDescent="0.25">
      <c r="B18" s="22"/>
      <c r="D18" s="81"/>
      <c r="F18" s="112" t="s">
        <v>150</v>
      </c>
      <c r="G18" s="114"/>
      <c r="I18" s="105">
        <v>0</v>
      </c>
    </row>
    <row r="19" spans="2:11" ht="15.75" thickBot="1" x14ac:dyDescent="0.3">
      <c r="B19" s="26"/>
      <c r="C19" s="77"/>
      <c r="D19" s="115"/>
      <c r="F19" s="116" t="s">
        <v>151</v>
      </c>
      <c r="G19" s="117"/>
      <c r="H19" s="77"/>
      <c r="I19" s="106">
        <v>1</v>
      </c>
    </row>
    <row r="20" spans="2:11" x14ac:dyDescent="0.25">
      <c r="C20" s="75"/>
      <c r="G20" s="118"/>
    </row>
    <row r="21" spans="2:11" ht="15.75" thickBot="1" x14ac:dyDescent="0.3">
      <c r="C21" s="75"/>
      <c r="G21" s="118"/>
    </row>
    <row r="22" spans="2:11" x14ac:dyDescent="0.25">
      <c r="B22" s="539" t="s">
        <v>309</v>
      </c>
      <c r="C22" s="540"/>
      <c r="D22" s="540"/>
      <c r="E22" s="540"/>
      <c r="F22" s="540"/>
      <c r="G22" s="540"/>
      <c r="H22" s="540"/>
      <c r="I22" s="540"/>
      <c r="J22" s="540"/>
      <c r="K22" s="541"/>
    </row>
    <row r="23" spans="2:11" ht="15.75" thickBot="1" x14ac:dyDescent="0.3">
      <c r="B23" s="536" t="s">
        <v>177</v>
      </c>
      <c r="C23" s="537"/>
      <c r="D23" s="537"/>
      <c r="E23" s="537"/>
      <c r="F23" s="537"/>
      <c r="G23" s="537"/>
      <c r="H23" s="537"/>
      <c r="I23" s="537"/>
      <c r="J23" s="537"/>
      <c r="K23" s="538"/>
    </row>
    <row r="24" spans="2:11" x14ac:dyDescent="0.25">
      <c r="B24" s="17"/>
      <c r="C24" s="177">
        <v>-1</v>
      </c>
      <c r="D24" s="178">
        <f>C24-1</f>
        <v>-2</v>
      </c>
      <c r="E24" s="178">
        <f t="shared" ref="E24:K24" si="0">D24-1</f>
        <v>-3</v>
      </c>
      <c r="F24" s="178">
        <f t="shared" si="0"/>
        <v>-4</v>
      </c>
      <c r="G24" s="178">
        <f t="shared" si="0"/>
        <v>-5</v>
      </c>
      <c r="H24" s="178">
        <f t="shared" si="0"/>
        <v>-6</v>
      </c>
      <c r="I24" s="178">
        <f t="shared" si="0"/>
        <v>-7</v>
      </c>
      <c r="J24" s="178">
        <f t="shared" si="0"/>
        <v>-8</v>
      </c>
      <c r="K24" s="179">
        <f t="shared" si="0"/>
        <v>-9</v>
      </c>
    </row>
    <row r="25" spans="2:11" x14ac:dyDescent="0.25">
      <c r="B25" s="175"/>
      <c r="C25" s="7"/>
      <c r="D25" s="7" t="s">
        <v>310</v>
      </c>
      <c r="E25" s="7"/>
      <c r="F25" s="7" t="s">
        <v>179</v>
      </c>
      <c r="G25" s="7" t="s">
        <v>180</v>
      </c>
      <c r="H25" s="7" t="s">
        <v>181</v>
      </c>
      <c r="I25" s="7" t="s">
        <v>180</v>
      </c>
      <c r="J25" s="7"/>
      <c r="K25" s="151"/>
    </row>
    <row r="26" spans="2:11" x14ac:dyDescent="0.25">
      <c r="B26" s="43" t="s">
        <v>3</v>
      </c>
      <c r="C26" s="7" t="s">
        <v>17</v>
      </c>
      <c r="D26" s="7" t="s">
        <v>17</v>
      </c>
      <c r="E26" s="7" t="s">
        <v>16</v>
      </c>
      <c r="F26" s="7" t="s">
        <v>14</v>
      </c>
      <c r="G26" s="7" t="s">
        <v>14</v>
      </c>
      <c r="H26" s="7" t="s">
        <v>183</v>
      </c>
      <c r="I26" s="7" t="s">
        <v>183</v>
      </c>
      <c r="J26" s="7" t="s">
        <v>184</v>
      </c>
      <c r="K26" s="151" t="s">
        <v>23</v>
      </c>
    </row>
    <row r="27" spans="2:11" ht="15.75" thickBot="1" x14ac:dyDescent="0.3">
      <c r="B27" s="46" t="s">
        <v>7</v>
      </c>
      <c r="C27" s="176" t="s">
        <v>32</v>
      </c>
      <c r="D27" s="176" t="s">
        <v>185</v>
      </c>
      <c r="E27" s="176" t="s">
        <v>186</v>
      </c>
      <c r="F27" s="176" t="s">
        <v>187</v>
      </c>
      <c r="G27" s="176" t="s">
        <v>187</v>
      </c>
      <c r="H27" s="176" t="s">
        <v>79</v>
      </c>
      <c r="I27" s="176" t="s">
        <v>79</v>
      </c>
      <c r="J27" s="176" t="s">
        <v>188</v>
      </c>
      <c r="K27" s="152" t="s">
        <v>188</v>
      </c>
    </row>
    <row r="28" spans="2:11" x14ac:dyDescent="0.25">
      <c r="B28" s="43"/>
      <c r="C28" s="18"/>
      <c r="K28" s="55"/>
    </row>
    <row r="29" spans="2:11" ht="13.15" customHeight="1" x14ac:dyDescent="0.25">
      <c r="B29" s="43">
        <v>1</v>
      </c>
      <c r="C29" s="84">
        <v>35</v>
      </c>
      <c r="D29" s="120">
        <f>'Tables 26-MasterInputs'!F54</f>
        <v>0.02</v>
      </c>
      <c r="E29" s="123">
        <f>'Tables 26-MasterInputs'!G54</f>
        <v>20</v>
      </c>
      <c r="F29" s="120">
        <v>0</v>
      </c>
      <c r="G29" s="120">
        <f>'Tables 26-MasterInputs'!F29</f>
        <v>2.75E-2</v>
      </c>
      <c r="H29" s="122">
        <f>'Tables 26-MasterInputs'!K54</f>
        <v>1.6480000000000002E-3</v>
      </c>
      <c r="I29" s="122">
        <f>'Tables 26-MasterInputs'!E54</f>
        <v>1.6000000000000001E-3</v>
      </c>
      <c r="J29" s="45">
        <f>'Tables 26-MasterInputs'!I54</f>
        <v>8.0000000000000004E-4</v>
      </c>
      <c r="K29" s="125">
        <f>'Tables 26-MasterInputs'!J54</f>
        <v>0.15</v>
      </c>
    </row>
    <row r="30" spans="2:11" x14ac:dyDescent="0.25">
      <c r="B30" s="43">
        <f t="shared" ref="B30:B48" si="1">B29+1</f>
        <v>2</v>
      </c>
      <c r="C30" s="84">
        <f t="shared" ref="C30:C48" si="2">C29</f>
        <v>35</v>
      </c>
      <c r="D30" s="120">
        <f>'Tables 26-MasterInputs'!F55</f>
        <v>0.02</v>
      </c>
      <c r="E30" s="123">
        <f>'Tables 26-MasterInputs'!G55</f>
        <v>20</v>
      </c>
      <c r="F30" s="120">
        <v>0</v>
      </c>
      <c r="G30" s="120">
        <f>'Tables 26-MasterInputs'!F30</f>
        <v>2.75E-2</v>
      </c>
      <c r="H30" s="122">
        <f>'Tables 26-MasterInputs'!K55</f>
        <v>2.2660000000000002E-3</v>
      </c>
      <c r="I30" s="122">
        <f>'Tables 26-MasterInputs'!E55</f>
        <v>2.2000000000000001E-3</v>
      </c>
      <c r="J30" s="45">
        <f>'Tables 26-MasterInputs'!I55</f>
        <v>1.1000000000000001E-3</v>
      </c>
      <c r="K30" s="125">
        <f>'Tables 26-MasterInputs'!J55</f>
        <v>0.12</v>
      </c>
    </row>
    <row r="31" spans="2:11" x14ac:dyDescent="0.25">
      <c r="B31" s="43">
        <f t="shared" si="1"/>
        <v>3</v>
      </c>
      <c r="C31" s="84">
        <f t="shared" si="2"/>
        <v>35</v>
      </c>
      <c r="D31" s="120">
        <f>'Tables 26-MasterInputs'!F56</f>
        <v>0.02</v>
      </c>
      <c r="E31" s="123">
        <f>'Tables 26-MasterInputs'!G56</f>
        <v>20</v>
      </c>
      <c r="F31" s="120">
        <v>0</v>
      </c>
      <c r="G31" s="120">
        <f>'Tables 26-MasterInputs'!F31</f>
        <v>2.75E-2</v>
      </c>
      <c r="H31" s="122">
        <f>'Tables 26-MasterInputs'!K56</f>
        <v>2.9458000000000002E-3</v>
      </c>
      <c r="I31" s="122">
        <f>'Tables 26-MasterInputs'!E56</f>
        <v>2.8600000000000001E-3</v>
      </c>
      <c r="J31" s="45">
        <f>'Tables 26-MasterInputs'!I56</f>
        <v>1.4300000000000001E-3</v>
      </c>
      <c r="K31" s="125">
        <f>'Tables 26-MasterInputs'!J56</f>
        <v>0.1</v>
      </c>
    </row>
    <row r="32" spans="2:11" x14ac:dyDescent="0.25">
      <c r="B32" s="43">
        <f t="shared" si="1"/>
        <v>4</v>
      </c>
      <c r="C32" s="84">
        <f t="shared" si="2"/>
        <v>35</v>
      </c>
      <c r="D32" s="120">
        <f>'Tables 26-MasterInputs'!F57</f>
        <v>0.02</v>
      </c>
      <c r="E32" s="123">
        <f>'Tables 26-MasterInputs'!G57</f>
        <v>20</v>
      </c>
      <c r="F32" s="120">
        <v>0</v>
      </c>
      <c r="G32" s="120">
        <f>'Tables 26-MasterInputs'!F32</f>
        <v>2.75E-2</v>
      </c>
      <c r="H32" s="122">
        <f>'Tables 26-MasterInputs'!K57</f>
        <v>3.5225999999999999E-3</v>
      </c>
      <c r="I32" s="122">
        <f>'Tables 26-MasterInputs'!E57</f>
        <v>3.4199999999999999E-3</v>
      </c>
      <c r="J32" s="45">
        <f>'Tables 26-MasterInputs'!I57</f>
        <v>1.7099999999999999E-3</v>
      </c>
      <c r="K32" s="125">
        <f>'Tables 26-MasterInputs'!J57</f>
        <v>0.09</v>
      </c>
    </row>
    <row r="33" spans="2:11" x14ac:dyDescent="0.25">
      <c r="B33" s="43">
        <f t="shared" si="1"/>
        <v>5</v>
      </c>
      <c r="C33" s="84">
        <f t="shared" si="2"/>
        <v>35</v>
      </c>
      <c r="D33" s="120">
        <f>'Tables 26-MasterInputs'!F58</f>
        <v>0.02</v>
      </c>
      <c r="E33" s="123">
        <f>'Tables 26-MasterInputs'!G58</f>
        <v>20</v>
      </c>
      <c r="F33" s="120">
        <v>0</v>
      </c>
      <c r="G33" s="120">
        <f>'Tables 26-MasterInputs'!F33</f>
        <v>2.75E-2</v>
      </c>
      <c r="H33" s="122">
        <f>'Tables 26-MasterInputs'!K58</f>
        <v>3.9964000000000006E-3</v>
      </c>
      <c r="I33" s="122">
        <f>'Tables 26-MasterInputs'!E58</f>
        <v>3.8800000000000002E-3</v>
      </c>
      <c r="J33" s="45">
        <f>'Tables 26-MasterInputs'!I58</f>
        <v>1.9400000000000001E-3</v>
      </c>
      <c r="K33" s="125">
        <f>'Tables 26-MasterInputs'!J58</f>
        <v>0.08</v>
      </c>
    </row>
    <row r="34" spans="2:11" x14ac:dyDescent="0.25">
      <c r="B34" s="43">
        <f t="shared" si="1"/>
        <v>6</v>
      </c>
      <c r="C34" s="84">
        <f t="shared" si="2"/>
        <v>35</v>
      </c>
      <c r="D34" s="120">
        <f>'Tables 26-MasterInputs'!F59</f>
        <v>0.02</v>
      </c>
      <c r="E34" s="123">
        <f>'Tables 26-MasterInputs'!G59</f>
        <v>20</v>
      </c>
      <c r="F34" s="120">
        <v>0</v>
      </c>
      <c r="G34" s="120">
        <f>'Tables 26-MasterInputs'!F34</f>
        <v>2.75E-2</v>
      </c>
      <c r="H34" s="122">
        <f>'Tables 26-MasterInputs'!K59</f>
        <v>4.1158800000000006E-3</v>
      </c>
      <c r="I34" s="122">
        <f>'Tables 26-MasterInputs'!E59</f>
        <v>3.9960000000000004E-3</v>
      </c>
      <c r="J34" s="45">
        <f>'Tables 26-MasterInputs'!I59</f>
        <v>2.2200000000000002E-3</v>
      </c>
      <c r="K34" s="125">
        <f>'Tables 26-MasterInputs'!J59</f>
        <v>7.0000000000000007E-2</v>
      </c>
    </row>
    <row r="35" spans="2:11" x14ac:dyDescent="0.25">
      <c r="B35" s="43">
        <f t="shared" si="1"/>
        <v>7</v>
      </c>
      <c r="C35" s="84">
        <f t="shared" si="2"/>
        <v>35</v>
      </c>
      <c r="D35" s="120">
        <f>'Tables 26-MasterInputs'!F60</f>
        <v>0.02</v>
      </c>
      <c r="E35" s="123">
        <f>'Tables 26-MasterInputs'!G60</f>
        <v>20</v>
      </c>
      <c r="F35" s="120">
        <v>0</v>
      </c>
      <c r="G35" s="120">
        <f>'Tables 26-MasterInputs'!F35</f>
        <v>2.75E-2</v>
      </c>
      <c r="H35" s="122">
        <f>'Tables 26-MasterInputs'!K60</f>
        <v>4.1694400000000008E-3</v>
      </c>
      <c r="I35" s="122">
        <f>'Tables 26-MasterInputs'!E60</f>
        <v>4.0480000000000004E-3</v>
      </c>
      <c r="J35" s="45">
        <f>'Tables 26-MasterInputs'!I60</f>
        <v>2.5300000000000001E-3</v>
      </c>
      <c r="K35" s="125">
        <f>'Tables 26-MasterInputs'!J60</f>
        <v>0.06</v>
      </c>
    </row>
    <row r="36" spans="2:11" x14ac:dyDescent="0.25">
      <c r="B36" s="43">
        <f t="shared" si="1"/>
        <v>8</v>
      </c>
      <c r="C36" s="84">
        <f t="shared" si="2"/>
        <v>35</v>
      </c>
      <c r="D36" s="120">
        <f>'Tables 26-MasterInputs'!F61</f>
        <v>0.02</v>
      </c>
      <c r="E36" s="123">
        <f>'Tables 26-MasterInputs'!G61</f>
        <v>20</v>
      </c>
      <c r="F36" s="120">
        <v>0</v>
      </c>
      <c r="G36" s="120">
        <f>'Tables 26-MasterInputs'!F36</f>
        <v>2.75E-2</v>
      </c>
      <c r="H36" s="122">
        <f>'Tables 26-MasterInputs'!K61</f>
        <v>4.0808600000000004E-3</v>
      </c>
      <c r="I36" s="122">
        <f>'Tables 26-MasterInputs'!E61</f>
        <v>3.9620000000000002E-3</v>
      </c>
      <c r="J36" s="45">
        <f>'Tables 26-MasterInputs'!I61</f>
        <v>2.8300000000000001E-3</v>
      </c>
      <c r="K36" s="125">
        <f>'Tables 26-MasterInputs'!J61</f>
        <v>0.05</v>
      </c>
    </row>
    <row r="37" spans="2:11" x14ac:dyDescent="0.25">
      <c r="B37" s="43">
        <f t="shared" si="1"/>
        <v>9</v>
      </c>
      <c r="C37" s="84">
        <f t="shared" si="2"/>
        <v>35</v>
      </c>
      <c r="D37" s="120">
        <f>'Tables 26-MasterInputs'!F62</f>
        <v>0.02</v>
      </c>
      <c r="E37" s="123">
        <f>'Tables 26-MasterInputs'!G62</f>
        <v>20</v>
      </c>
      <c r="F37" s="120">
        <v>0</v>
      </c>
      <c r="G37" s="120">
        <f>'Tables 26-MasterInputs'!F37</f>
        <v>2.75E-2</v>
      </c>
      <c r="H37" s="122">
        <f>'Tables 26-MasterInputs'!K62</f>
        <v>3.8439599999999996E-3</v>
      </c>
      <c r="I37" s="122">
        <f>'Tables 26-MasterInputs'!E62</f>
        <v>3.7319999999999996E-3</v>
      </c>
      <c r="J37" s="45">
        <f>'Tables 26-MasterInputs'!I62</f>
        <v>3.1099999999999999E-3</v>
      </c>
      <c r="K37" s="125">
        <f>'Tables 26-MasterInputs'!J62</f>
        <v>0.04</v>
      </c>
    </row>
    <row r="38" spans="2:11" x14ac:dyDescent="0.25">
      <c r="B38" s="43">
        <f t="shared" si="1"/>
        <v>10</v>
      </c>
      <c r="C38" s="84">
        <f t="shared" si="2"/>
        <v>35</v>
      </c>
      <c r="D38" s="120">
        <f>'Tables 26-MasterInputs'!F63</f>
        <v>0.02</v>
      </c>
      <c r="E38" s="123">
        <f>'Tables 26-MasterInputs'!G63</f>
        <v>20</v>
      </c>
      <c r="F38" s="120">
        <v>0</v>
      </c>
      <c r="G38" s="120">
        <f>'Tables 26-MasterInputs'!F38</f>
        <v>2.75E-2</v>
      </c>
      <c r="H38" s="122">
        <f>'Tables 26-MasterInputs'!K63</f>
        <v>3.5535000000000002E-3</v>
      </c>
      <c r="I38" s="122">
        <f>'Tables 26-MasterInputs'!E63</f>
        <v>3.4499999999999999E-3</v>
      </c>
      <c r="J38" s="45">
        <f>'Tables 26-MasterInputs'!I63</f>
        <v>3.4499999999999999E-3</v>
      </c>
      <c r="K38" s="125">
        <f>'Tables 26-MasterInputs'!J63</f>
        <v>0.04</v>
      </c>
    </row>
    <row r="39" spans="2:11" x14ac:dyDescent="0.25">
      <c r="B39" s="43">
        <f t="shared" si="1"/>
        <v>11</v>
      </c>
      <c r="C39" s="84">
        <f t="shared" si="2"/>
        <v>35</v>
      </c>
      <c r="D39" s="120">
        <f>'Tables 26-MasterInputs'!F64</f>
        <v>0.02</v>
      </c>
      <c r="E39" s="123">
        <f>'Tables 26-MasterInputs'!G64</f>
        <v>20</v>
      </c>
      <c r="F39" s="120">
        <v>0</v>
      </c>
      <c r="G39" s="120">
        <f>'Tables 26-MasterInputs'!F39</f>
        <v>2.75E-2</v>
      </c>
      <c r="H39" s="122">
        <f>'Tables 26-MasterInputs'!K64</f>
        <v>3.6245700000000006E-3</v>
      </c>
      <c r="I39" s="122">
        <f>'Tables 26-MasterInputs'!E64</f>
        <v>3.5190000000000004E-3</v>
      </c>
      <c r="J39" s="45">
        <f>'Tables 26-MasterInputs'!I64</f>
        <v>3.9100000000000003E-3</v>
      </c>
      <c r="K39" s="125">
        <f>'Tables 26-MasterInputs'!J64</f>
        <v>0.04</v>
      </c>
    </row>
    <row r="40" spans="2:11" x14ac:dyDescent="0.25">
      <c r="B40" s="43">
        <f t="shared" si="1"/>
        <v>12</v>
      </c>
      <c r="C40" s="84">
        <f t="shared" si="2"/>
        <v>35</v>
      </c>
      <c r="D40" s="120">
        <f>'Tables 26-MasterInputs'!F65</f>
        <v>0.02</v>
      </c>
      <c r="E40" s="123">
        <f>'Tables 26-MasterInputs'!G65</f>
        <v>20</v>
      </c>
      <c r="F40" s="120">
        <v>0</v>
      </c>
      <c r="G40" s="120">
        <f>'Tables 26-MasterInputs'!F40</f>
        <v>2.75E-2</v>
      </c>
      <c r="H40" s="122">
        <f>'Tables 26-MasterInputs'!K65</f>
        <v>4.2549300000000005E-3</v>
      </c>
      <c r="I40" s="122">
        <f>'Tables 26-MasterInputs'!E65</f>
        <v>4.1310000000000001E-3</v>
      </c>
      <c r="J40" s="45">
        <f>'Tables 26-MasterInputs'!I65</f>
        <v>4.5900000000000003E-3</v>
      </c>
      <c r="K40" s="125">
        <f>'Tables 26-MasterInputs'!J65</f>
        <v>0.04</v>
      </c>
    </row>
    <row r="41" spans="2:11" x14ac:dyDescent="0.25">
      <c r="B41" s="43">
        <f t="shared" si="1"/>
        <v>13</v>
      </c>
      <c r="C41" s="84">
        <f t="shared" si="2"/>
        <v>35</v>
      </c>
      <c r="D41" s="120">
        <f>'Tables 26-MasterInputs'!F66</f>
        <v>0.02</v>
      </c>
      <c r="E41" s="123">
        <f>'Tables 26-MasterInputs'!G66</f>
        <v>20</v>
      </c>
      <c r="F41" s="120">
        <v>0</v>
      </c>
      <c r="G41" s="120">
        <f>'Tables 26-MasterInputs'!F41</f>
        <v>2.75E-2</v>
      </c>
      <c r="H41" s="122">
        <f>'Tables 26-MasterInputs'!K66</f>
        <v>4.9872600000000003E-3</v>
      </c>
      <c r="I41" s="122">
        <f>'Tables 26-MasterInputs'!E66</f>
        <v>4.8419999999999999E-3</v>
      </c>
      <c r="J41" s="45">
        <f>'Tables 26-MasterInputs'!I66</f>
        <v>5.3800000000000002E-3</v>
      </c>
      <c r="K41" s="125">
        <f>'Tables 26-MasterInputs'!J66</f>
        <v>0.04</v>
      </c>
    </row>
    <row r="42" spans="2:11" x14ac:dyDescent="0.25">
      <c r="B42" s="43">
        <f t="shared" si="1"/>
        <v>14</v>
      </c>
      <c r="C42" s="84">
        <f t="shared" si="2"/>
        <v>35</v>
      </c>
      <c r="D42" s="120">
        <f>'Tables 26-MasterInputs'!F67</f>
        <v>0.02</v>
      </c>
      <c r="E42" s="123">
        <f>'Tables 26-MasterInputs'!G67</f>
        <v>20</v>
      </c>
      <c r="F42" s="120">
        <v>0</v>
      </c>
      <c r="G42" s="120">
        <f>'Tables 26-MasterInputs'!F42</f>
        <v>2.75E-2</v>
      </c>
      <c r="H42" s="122">
        <f>'Tables 26-MasterInputs'!K67</f>
        <v>5.7103199999999996E-3</v>
      </c>
      <c r="I42" s="122">
        <f>'Tables 26-MasterInputs'!E67</f>
        <v>5.5439999999999994E-3</v>
      </c>
      <c r="J42" s="45">
        <f>'Tables 26-MasterInputs'!I67</f>
        <v>6.1599999999999997E-3</v>
      </c>
      <c r="K42" s="125">
        <f>'Tables 26-MasterInputs'!J67</f>
        <v>0.04</v>
      </c>
    </row>
    <row r="43" spans="2:11" x14ac:dyDescent="0.25">
      <c r="B43" s="43">
        <f t="shared" si="1"/>
        <v>15</v>
      </c>
      <c r="C43" s="84">
        <f t="shared" si="2"/>
        <v>35</v>
      </c>
      <c r="D43" s="120">
        <f>'Tables 26-MasterInputs'!F68</f>
        <v>0.02</v>
      </c>
      <c r="E43" s="123">
        <f>'Tables 26-MasterInputs'!G68</f>
        <v>20</v>
      </c>
      <c r="F43" s="120">
        <v>0</v>
      </c>
      <c r="G43" s="120">
        <f>'Tables 26-MasterInputs'!F43</f>
        <v>2.75E-2</v>
      </c>
      <c r="H43" s="122">
        <f>'Tables 26-MasterInputs'!K68</f>
        <v>6.4241100000000002E-3</v>
      </c>
      <c r="I43" s="122">
        <f>'Tables 26-MasterInputs'!E68</f>
        <v>6.2370000000000004E-3</v>
      </c>
      <c r="J43" s="45">
        <f>'Tables 26-MasterInputs'!I68</f>
        <v>6.9300000000000004E-3</v>
      </c>
      <c r="K43" s="125">
        <f>'Tables 26-MasterInputs'!J68</f>
        <v>0.04</v>
      </c>
    </row>
    <row r="44" spans="2:11" x14ac:dyDescent="0.25">
      <c r="B44" s="43">
        <f t="shared" si="1"/>
        <v>16</v>
      </c>
      <c r="C44" s="84">
        <f t="shared" si="2"/>
        <v>35</v>
      </c>
      <c r="D44" s="120">
        <f>'Tables 26-MasterInputs'!F69</f>
        <v>0.02</v>
      </c>
      <c r="E44" s="123">
        <f>'Tables 26-MasterInputs'!G69</f>
        <v>20</v>
      </c>
      <c r="F44" s="120">
        <v>0</v>
      </c>
      <c r="G44" s="120">
        <f>'Tables 26-MasterInputs'!F44</f>
        <v>2.75E-2</v>
      </c>
      <c r="H44" s="122">
        <f>'Tables 26-MasterInputs'!K69</f>
        <v>7.2027900000000006E-3</v>
      </c>
      <c r="I44" s="122">
        <f>'Tables 26-MasterInputs'!E69</f>
        <v>6.9930000000000001E-3</v>
      </c>
      <c r="J44" s="45">
        <f>'Tables 26-MasterInputs'!I69</f>
        <v>7.77E-3</v>
      </c>
      <c r="K44" s="125">
        <f>'Tables 26-MasterInputs'!J69</f>
        <v>0.04</v>
      </c>
    </row>
    <row r="45" spans="2:11" x14ac:dyDescent="0.25">
      <c r="B45" s="43">
        <f t="shared" si="1"/>
        <v>17</v>
      </c>
      <c r="C45" s="84">
        <f t="shared" si="2"/>
        <v>35</v>
      </c>
      <c r="D45" s="120">
        <f>'Tables 26-MasterInputs'!F70</f>
        <v>0.02</v>
      </c>
      <c r="E45" s="123">
        <f>'Tables 26-MasterInputs'!G70</f>
        <v>20</v>
      </c>
      <c r="F45" s="120">
        <v>0</v>
      </c>
      <c r="G45" s="120">
        <f>'Tables 26-MasterInputs'!F45</f>
        <v>2.75E-2</v>
      </c>
      <c r="H45" s="122">
        <f>'Tables 26-MasterInputs'!K70</f>
        <v>7.8609600000000002E-3</v>
      </c>
      <c r="I45" s="122">
        <f>'Tables 26-MasterInputs'!E70</f>
        <v>7.6319999999999999E-3</v>
      </c>
      <c r="J45" s="45">
        <f>'Tables 26-MasterInputs'!I70</f>
        <v>8.4799999999999997E-3</v>
      </c>
      <c r="K45" s="125">
        <f>'Tables 26-MasterInputs'!J70</f>
        <v>0.04</v>
      </c>
    </row>
    <row r="46" spans="2:11" x14ac:dyDescent="0.25">
      <c r="B46" s="43">
        <f t="shared" si="1"/>
        <v>18</v>
      </c>
      <c r="C46" s="84">
        <f t="shared" si="2"/>
        <v>35</v>
      </c>
      <c r="D46" s="120">
        <f>'Tables 26-MasterInputs'!F71</f>
        <v>0.02</v>
      </c>
      <c r="E46" s="123">
        <f>'Tables 26-MasterInputs'!G71</f>
        <v>20</v>
      </c>
      <c r="F46" s="120">
        <v>0</v>
      </c>
      <c r="G46" s="120">
        <f>'Tables 26-MasterInputs'!F46</f>
        <v>2.75E-2</v>
      </c>
      <c r="H46" s="122">
        <f>'Tables 26-MasterInputs'!K71</f>
        <v>8.6210999999999996E-3</v>
      </c>
      <c r="I46" s="122">
        <f>'Tables 26-MasterInputs'!E71</f>
        <v>8.369999999999999E-3</v>
      </c>
      <c r="J46" s="45">
        <f>'Tables 26-MasterInputs'!I71</f>
        <v>9.2999999999999992E-3</v>
      </c>
      <c r="K46" s="125">
        <f>'Tables 26-MasterInputs'!J71</f>
        <v>0.04</v>
      </c>
    </row>
    <row r="47" spans="2:11" x14ac:dyDescent="0.25">
      <c r="B47" s="43">
        <f t="shared" si="1"/>
        <v>19</v>
      </c>
      <c r="C47" s="84">
        <f t="shared" si="2"/>
        <v>35</v>
      </c>
      <c r="D47" s="120">
        <f>'Tables 26-MasterInputs'!F72</f>
        <v>0.02</v>
      </c>
      <c r="E47" s="123">
        <f>'Tables 26-MasterInputs'!G72</f>
        <v>20</v>
      </c>
      <c r="F47" s="120">
        <v>0</v>
      </c>
      <c r="G47" s="120">
        <f>'Tables 26-MasterInputs'!F47</f>
        <v>2.75E-2</v>
      </c>
      <c r="H47" s="122">
        <f>'Tables 26-MasterInputs'!K72</f>
        <v>9.4739400000000001E-3</v>
      </c>
      <c r="I47" s="122">
        <f>'Tables 26-MasterInputs'!E72</f>
        <v>9.1979999999999996E-3</v>
      </c>
      <c r="J47" s="45">
        <f>'Tables 26-MasterInputs'!I72</f>
        <v>1.022E-2</v>
      </c>
      <c r="K47" s="125">
        <f>'Tables 26-MasterInputs'!J72</f>
        <v>0.04</v>
      </c>
    </row>
    <row r="48" spans="2:11" ht="15.75" thickBot="1" x14ac:dyDescent="0.3">
      <c r="B48" s="46">
        <f t="shared" si="1"/>
        <v>20</v>
      </c>
      <c r="C48" s="126">
        <f t="shared" si="2"/>
        <v>35</v>
      </c>
      <c r="D48" s="127">
        <f>'Tables 26-MasterInputs'!F73</f>
        <v>0.02</v>
      </c>
      <c r="E48" s="131">
        <f>'Tables 26-MasterInputs'!G73</f>
        <v>20</v>
      </c>
      <c r="F48" s="127">
        <v>0</v>
      </c>
      <c r="G48" s="127">
        <f>'Tables 26-MasterInputs'!F48</f>
        <v>2.75E-2</v>
      </c>
      <c r="H48" s="130">
        <f>'Tables 26-MasterInputs'!K73</f>
        <v>1.0428750000000001E-2</v>
      </c>
      <c r="I48" s="130">
        <f>'Tables 26-MasterInputs'!E73</f>
        <v>1.0125E-2</v>
      </c>
      <c r="J48" s="47">
        <f>'Tables 26-MasterInputs'!I73</f>
        <v>1.125E-2</v>
      </c>
      <c r="K48" s="133">
        <f>'Tables 26-MasterInputs'!J73</f>
        <v>1</v>
      </c>
    </row>
  </sheetData>
  <mergeCells count="2">
    <mergeCell ref="B23:K23"/>
    <mergeCell ref="B22:K22"/>
  </mergeCells>
  <dataValidations count="1">
    <dataValidation type="list" allowBlank="1" showInputMessage="1" showErrorMessage="1" sqref="I11" xr:uid="{F2DDED55-E943-473C-9D39-597E46FF3A73}">
      <formula1>"Yes, No"</formula1>
    </dataValidation>
  </dataValidation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6746B-B69B-4674-86AF-376E70C10262}">
  <sheetPr codeName="Sheet17"/>
  <dimension ref="A1:DL145"/>
  <sheetViews>
    <sheetView showGridLines="0" topLeftCell="A3" zoomScale="80" zoomScaleNormal="80" workbookViewId="0">
      <selection activeCell="A5" sqref="A5:G30"/>
    </sheetView>
  </sheetViews>
  <sheetFormatPr defaultColWidth="8.7109375" defaultRowHeight="15" x14ac:dyDescent="0.25"/>
  <cols>
    <col min="1" max="1" width="7.42578125" style="250" customWidth="1"/>
    <col min="2" max="2" width="8" customWidth="1"/>
    <col min="3" max="3" width="12.7109375" customWidth="1"/>
    <col min="4" max="4" width="12.5703125" customWidth="1"/>
    <col min="5" max="5" width="9.85546875" customWidth="1"/>
    <col min="6" max="6" width="12" customWidth="1"/>
    <col min="7" max="7" width="12.5703125" customWidth="1"/>
    <col min="8" max="9" width="12.42578125" bestFit="1" customWidth="1"/>
    <col min="10" max="10" width="12.28515625" bestFit="1" customWidth="1"/>
    <col min="11" max="12" width="12" bestFit="1" customWidth="1"/>
    <col min="13" max="13" width="11.7109375" bestFit="1" customWidth="1"/>
    <col min="14" max="14" width="11" bestFit="1" customWidth="1"/>
    <col min="15" max="15" width="14.7109375" bestFit="1" customWidth="1"/>
    <col min="16" max="16" width="14.28515625" bestFit="1" customWidth="1"/>
    <col min="17" max="17" width="10" bestFit="1" customWidth="1"/>
    <col min="18" max="18" width="11.7109375" bestFit="1" customWidth="1"/>
    <col min="19" max="19" width="12.5703125" bestFit="1" customWidth="1"/>
    <col min="20" max="21" width="11.85546875" bestFit="1" customWidth="1"/>
    <col min="22" max="22" width="11" bestFit="1" customWidth="1"/>
    <col min="23" max="23" width="13.28515625" bestFit="1" customWidth="1"/>
    <col min="24" max="24" width="10.28515625" bestFit="1" customWidth="1"/>
    <col min="25" max="25" width="11.28515625" bestFit="1" customWidth="1"/>
    <col min="26" max="26" width="11.42578125" bestFit="1" customWidth="1"/>
    <col min="27" max="27" width="11.28515625" bestFit="1" customWidth="1"/>
    <col min="28" max="28" width="11.7109375" bestFit="1" customWidth="1"/>
    <col min="29" max="29" width="15" bestFit="1" customWidth="1"/>
    <col min="30" max="30" width="11.7109375" bestFit="1" customWidth="1"/>
    <col min="31" max="33" width="12.7109375" bestFit="1" customWidth="1"/>
    <col min="34" max="36" width="12.5703125" bestFit="1" customWidth="1"/>
    <col min="37" max="38" width="11.85546875" bestFit="1" customWidth="1"/>
    <col min="39" max="39" width="9.85546875" bestFit="1" customWidth="1"/>
    <col min="40" max="40" width="13.28515625" bestFit="1" customWidth="1"/>
    <col min="41" max="41" width="11.85546875" bestFit="1" customWidth="1"/>
    <col min="42" max="42" width="11.28515625" bestFit="1" customWidth="1"/>
    <col min="43" max="43" width="13.28515625" bestFit="1" customWidth="1"/>
    <col min="44" max="44" width="11.28515625" bestFit="1" customWidth="1"/>
    <col min="45" max="45" width="11.7109375" bestFit="1" customWidth="1"/>
    <col min="46" max="46" width="13.28515625" bestFit="1" customWidth="1"/>
    <col min="47" max="47" width="9.85546875" bestFit="1" customWidth="1"/>
    <col min="48" max="48" width="14.140625" bestFit="1" customWidth="1"/>
    <col min="49" max="49" width="11.7109375" bestFit="1" customWidth="1"/>
    <col min="50" max="50" width="10.5703125" bestFit="1" customWidth="1"/>
    <col min="51" max="51" width="13.85546875" bestFit="1" customWidth="1"/>
    <col min="52" max="52" width="11.28515625" bestFit="1" customWidth="1"/>
    <col min="53" max="54" width="11.85546875" bestFit="1" customWidth="1"/>
    <col min="55" max="55" width="9.85546875" bestFit="1" customWidth="1"/>
    <col min="56" max="56" width="13.28515625" bestFit="1" customWidth="1"/>
    <col min="57" max="57" width="11.85546875" bestFit="1" customWidth="1"/>
    <col min="58" max="58" width="11.28515625" bestFit="1" customWidth="1"/>
    <col min="59" max="59" width="13.28515625" bestFit="1" customWidth="1"/>
    <col min="60" max="60" width="11.28515625" bestFit="1" customWidth="1"/>
    <col min="61" max="61" width="11.7109375" bestFit="1" customWidth="1"/>
    <col min="62" max="64" width="13.7109375" bestFit="1" customWidth="1"/>
    <col min="65" max="65" width="12.5703125" bestFit="1" customWidth="1"/>
    <col min="66" max="66" width="9.28515625" bestFit="1" customWidth="1"/>
    <col min="67" max="67" width="14.28515625" bestFit="1" customWidth="1"/>
    <col min="68" max="68" width="11.140625" bestFit="1" customWidth="1"/>
    <col min="69" max="70" width="11.85546875" bestFit="1" customWidth="1"/>
    <col min="71" max="71" width="9.85546875" bestFit="1" customWidth="1"/>
    <col min="72" max="72" width="13.28515625" bestFit="1" customWidth="1"/>
    <col min="73" max="73" width="11.85546875" bestFit="1" customWidth="1"/>
    <col min="74" max="74" width="11.28515625" bestFit="1" customWidth="1"/>
    <col min="75" max="75" width="13.28515625" bestFit="1" customWidth="1"/>
    <col min="76" max="76" width="11.28515625" bestFit="1" customWidth="1"/>
    <col min="77" max="77" width="11.7109375" bestFit="1" customWidth="1"/>
    <col min="78" max="78" width="13.28515625" bestFit="1" customWidth="1"/>
    <col min="79" max="79" width="12" bestFit="1" customWidth="1"/>
    <col min="80" max="80" width="14.140625" bestFit="1" customWidth="1"/>
    <col min="81" max="81" width="12.7109375" customWidth="1"/>
    <col min="82" max="82" width="10.28515625" bestFit="1" customWidth="1"/>
    <col min="83" max="83" width="9.28515625" bestFit="1" customWidth="1"/>
    <col min="84" max="86" width="14.140625" bestFit="1" customWidth="1"/>
    <col min="87" max="87" width="12.7109375" bestFit="1" customWidth="1"/>
    <col min="88" max="89" width="15.28515625" bestFit="1" customWidth="1"/>
    <col min="90" max="90" width="12.42578125" bestFit="1" customWidth="1"/>
    <col min="91" max="91" width="15.28515625" bestFit="1" customWidth="1"/>
    <col min="92" max="92" width="14.7109375" bestFit="1" customWidth="1"/>
    <col min="93" max="93" width="15.28515625" bestFit="1" customWidth="1"/>
    <col min="94" max="94" width="14.28515625" customWidth="1"/>
    <col min="95" max="95" width="14.140625" bestFit="1" customWidth="1"/>
    <col min="96" max="96" width="19.5703125" customWidth="1"/>
    <col min="97" max="97" width="11.28515625" bestFit="1" customWidth="1"/>
    <col min="98" max="98" width="10.5703125" bestFit="1" customWidth="1"/>
    <col min="99" max="99" width="9" bestFit="1" customWidth="1"/>
    <col min="100" max="100" width="10" bestFit="1" customWidth="1"/>
    <col min="101" max="101" width="8.5703125" bestFit="1" customWidth="1"/>
    <col min="102" max="102" width="9.28515625" bestFit="1" customWidth="1"/>
    <col min="103" max="103" width="11.7109375" bestFit="1" customWidth="1"/>
    <col min="104" max="104" width="10.28515625" bestFit="1" customWidth="1"/>
    <col min="105" max="105" width="11.7109375" bestFit="1" customWidth="1"/>
    <col min="106" max="106" width="11.42578125" bestFit="1" customWidth="1"/>
    <col min="107" max="107" width="11.7109375" bestFit="1" customWidth="1"/>
    <col min="108" max="108" width="10.5703125" bestFit="1" customWidth="1"/>
    <col min="109" max="109" width="11.28515625" customWidth="1"/>
    <col min="110" max="110" width="10.5703125" bestFit="1" customWidth="1"/>
    <col min="111" max="111" width="11.28515625" bestFit="1" customWidth="1"/>
    <col min="112" max="112" width="12" bestFit="1" customWidth="1"/>
    <col min="113" max="113" width="13.7109375" bestFit="1" customWidth="1"/>
    <col min="114" max="114" width="10.5703125" bestFit="1" customWidth="1"/>
    <col min="115" max="115" width="9" bestFit="1" customWidth="1"/>
    <col min="116" max="116" width="11.28515625" customWidth="1"/>
    <col min="117" max="118" width="8.5703125" bestFit="1" customWidth="1"/>
    <col min="119" max="119" width="11.7109375" bestFit="1" customWidth="1"/>
    <col min="120" max="120" width="10.28515625" bestFit="1" customWidth="1"/>
    <col min="121" max="121" width="11.7109375" bestFit="1" customWidth="1"/>
    <col min="122" max="122" width="12.28515625" bestFit="1" customWidth="1"/>
    <col min="123" max="123" width="11.7109375" bestFit="1" customWidth="1"/>
    <col min="124" max="124" width="10.5703125" bestFit="1" customWidth="1"/>
    <col min="125" max="125" width="11.28515625" customWidth="1"/>
    <col min="126" max="126" width="10.5703125" bestFit="1" customWidth="1"/>
    <col min="127" max="127" width="11.28515625" bestFit="1" customWidth="1"/>
    <col min="128" max="128" width="12" bestFit="1" customWidth="1"/>
    <col min="129" max="129" width="11.7109375" bestFit="1" customWidth="1"/>
    <col min="130" max="130" width="10.5703125" bestFit="1" customWidth="1"/>
    <col min="131" max="131" width="9" bestFit="1" customWidth="1"/>
    <col min="132" max="132" width="10" bestFit="1" customWidth="1"/>
    <col min="133" max="134" width="8.5703125" bestFit="1" customWidth="1"/>
    <col min="135" max="135" width="11.7109375" bestFit="1" customWidth="1"/>
    <col min="136" max="136" width="10.28515625" bestFit="1" customWidth="1"/>
    <col min="137" max="137" width="11.7109375" bestFit="1" customWidth="1"/>
    <col min="138" max="138" width="12.28515625" bestFit="1" customWidth="1"/>
    <col min="139" max="139" width="11.7109375" bestFit="1" customWidth="1"/>
    <col min="140" max="140" width="10.5703125" bestFit="1" customWidth="1"/>
    <col min="141" max="141" width="11.28515625" customWidth="1"/>
    <col min="142" max="142" width="10.5703125" bestFit="1" customWidth="1"/>
    <col min="143" max="143" width="11.28515625" bestFit="1" customWidth="1"/>
    <col min="144" max="144" width="12.7109375" bestFit="1" customWidth="1"/>
    <col min="145" max="145" width="12.5703125" bestFit="1" customWidth="1"/>
    <col min="146" max="146" width="10.5703125" bestFit="1" customWidth="1"/>
    <col min="147" max="147" width="9" bestFit="1" customWidth="1"/>
    <col min="148" max="148" width="10" bestFit="1" customWidth="1"/>
    <col min="149" max="150" width="8.5703125" bestFit="1" customWidth="1"/>
    <col min="151" max="151" width="11.7109375" bestFit="1" customWidth="1"/>
    <col min="152" max="152" width="10.28515625" bestFit="1" customWidth="1"/>
    <col min="153" max="153" width="11.7109375" bestFit="1" customWidth="1"/>
    <col min="154" max="154" width="12.28515625" bestFit="1" customWidth="1"/>
    <col min="155" max="155" width="11.7109375" bestFit="1" customWidth="1"/>
    <col min="156" max="156" width="10.5703125" bestFit="1" customWidth="1"/>
    <col min="157" max="157" width="11.28515625" customWidth="1"/>
    <col min="158" max="158" width="10.5703125" bestFit="1" customWidth="1"/>
    <col min="159" max="159" width="11.7109375" bestFit="1" customWidth="1"/>
    <col min="160" max="160" width="10.5703125" bestFit="1" customWidth="1"/>
    <col min="161" max="161" width="10" bestFit="1" customWidth="1"/>
    <col min="162" max="162" width="10.5703125" bestFit="1" customWidth="1"/>
    <col min="163" max="163" width="9" bestFit="1" customWidth="1"/>
    <col min="164" max="164" width="9.7109375" bestFit="1" customWidth="1"/>
    <col min="165" max="165" width="7.7109375" bestFit="1" customWidth="1"/>
    <col min="166" max="166" width="8.5703125" bestFit="1" customWidth="1"/>
    <col min="167" max="167" width="11.7109375" bestFit="1" customWidth="1"/>
    <col min="168" max="168" width="10.28515625" bestFit="1" customWidth="1"/>
    <col min="169" max="169" width="11.7109375" bestFit="1" customWidth="1"/>
    <col min="170" max="170" width="12.28515625" bestFit="1" customWidth="1"/>
    <col min="171" max="171" width="11.7109375" bestFit="1" customWidth="1"/>
    <col min="172" max="172" width="10.5703125" bestFit="1" customWidth="1"/>
    <col min="173" max="173" width="11.28515625" bestFit="1" customWidth="1"/>
    <col min="174" max="174" width="10.5703125" bestFit="1" customWidth="1"/>
    <col min="175" max="175" width="12.28515625" bestFit="1" customWidth="1"/>
    <col min="178" max="178" width="10.5703125" bestFit="1" customWidth="1"/>
    <col min="179" max="179" width="9" bestFit="1" customWidth="1"/>
    <col min="180" max="180" width="9.7109375" bestFit="1" customWidth="1"/>
    <col min="181" max="181" width="7.7109375" bestFit="1" customWidth="1"/>
    <col min="182" max="182" width="8.5703125" bestFit="1" customWidth="1"/>
    <col min="183" max="183" width="11.7109375" bestFit="1" customWidth="1"/>
    <col min="184" max="184" width="10.28515625" bestFit="1" customWidth="1"/>
    <col min="185" max="185" width="11.7109375" bestFit="1" customWidth="1"/>
    <col min="186" max="186" width="12.28515625" bestFit="1" customWidth="1"/>
    <col min="187" max="187" width="11.7109375" bestFit="1" customWidth="1"/>
    <col min="188" max="188" width="10.5703125" bestFit="1" customWidth="1"/>
    <col min="189" max="189" width="11.28515625" bestFit="1" customWidth="1"/>
    <col min="190" max="190" width="10.5703125" bestFit="1" customWidth="1"/>
    <col min="191" max="191" width="12.28515625" bestFit="1" customWidth="1"/>
    <col min="194" max="194" width="10.5703125" bestFit="1" customWidth="1"/>
    <col min="195" max="195" width="9" bestFit="1" customWidth="1"/>
    <col min="196" max="196" width="9.7109375" bestFit="1" customWidth="1"/>
    <col min="197" max="197" width="7.7109375" bestFit="1" customWidth="1"/>
    <col min="198" max="198" width="8.5703125" bestFit="1" customWidth="1"/>
    <col min="199" max="199" width="11.7109375" bestFit="1" customWidth="1"/>
    <col min="200" max="200" width="10.28515625" bestFit="1" customWidth="1"/>
    <col min="201" max="201" width="11.7109375" bestFit="1" customWidth="1"/>
    <col min="202" max="202" width="12.28515625" bestFit="1" customWidth="1"/>
    <col min="203" max="203" width="11.7109375" bestFit="1" customWidth="1"/>
    <col min="204" max="204" width="10.5703125" bestFit="1" customWidth="1"/>
    <col min="205" max="205" width="11.28515625" bestFit="1" customWidth="1"/>
    <col min="206" max="206" width="10.5703125" bestFit="1" customWidth="1"/>
    <col min="207" max="207" width="12.28515625" bestFit="1" customWidth="1"/>
    <col min="210" max="210" width="10.5703125" bestFit="1" customWidth="1"/>
    <col min="212" max="212" width="9.7109375" bestFit="1" customWidth="1"/>
    <col min="215" max="215" width="11.7109375" bestFit="1" customWidth="1"/>
    <col min="216" max="216" width="10.28515625" bestFit="1" customWidth="1"/>
    <col min="217" max="217" width="11.7109375" bestFit="1" customWidth="1"/>
    <col min="218" max="218" width="12.28515625" bestFit="1" customWidth="1"/>
    <col min="219" max="219" width="11.7109375" bestFit="1" customWidth="1"/>
    <col min="220" max="220" width="10.5703125" bestFit="1" customWidth="1"/>
    <col min="221" max="221" width="11.28515625" bestFit="1" customWidth="1"/>
    <col min="222" max="222" width="10.5703125" bestFit="1" customWidth="1"/>
    <col min="223" max="223" width="12.28515625" bestFit="1" customWidth="1"/>
    <col min="226" max="226" width="10.5703125" bestFit="1" customWidth="1"/>
    <col min="227" max="227" width="9" bestFit="1" customWidth="1"/>
    <col min="228" max="228" width="9.7109375" bestFit="1" customWidth="1"/>
    <col min="229" max="229" width="7.7109375" bestFit="1" customWidth="1"/>
    <col min="230" max="230" width="8.5703125" bestFit="1" customWidth="1"/>
    <col min="231" max="231" width="11.7109375" bestFit="1" customWidth="1"/>
    <col min="232" max="232" width="10.28515625" bestFit="1" customWidth="1"/>
    <col min="233" max="233" width="11.7109375" bestFit="1" customWidth="1"/>
    <col min="234" max="234" width="12.28515625" bestFit="1" customWidth="1"/>
    <col min="235" max="235" width="11.7109375" bestFit="1" customWidth="1"/>
    <col min="236" max="236" width="10.5703125" bestFit="1" customWidth="1"/>
    <col min="237" max="237" width="11.28515625" bestFit="1" customWidth="1"/>
    <col min="238" max="238" width="10.5703125" bestFit="1" customWidth="1"/>
    <col min="239" max="239" width="12.28515625" bestFit="1" customWidth="1"/>
    <col min="240" max="240" width="4.85546875" bestFit="1" customWidth="1"/>
    <col min="242" max="242" width="10.5703125" bestFit="1" customWidth="1"/>
    <col min="243" max="243" width="9" bestFit="1" customWidth="1"/>
    <col min="244" max="244" width="9.7109375" bestFit="1" customWidth="1"/>
    <col min="245" max="245" width="7.7109375" bestFit="1" customWidth="1"/>
    <col min="246" max="246" width="8.5703125" bestFit="1" customWidth="1"/>
    <col min="247" max="247" width="11.7109375" bestFit="1" customWidth="1"/>
    <col min="248" max="248" width="10.28515625" bestFit="1" customWidth="1"/>
    <col min="249" max="249" width="11.7109375" bestFit="1" customWidth="1"/>
    <col min="250" max="250" width="12.28515625" bestFit="1" customWidth="1"/>
    <col min="251" max="251" width="11.7109375" bestFit="1" customWidth="1"/>
    <col min="252" max="252" width="10.5703125" bestFit="1" customWidth="1"/>
    <col min="253" max="253" width="11.28515625" customWidth="1"/>
    <col min="254" max="254" width="10.5703125" bestFit="1" customWidth="1"/>
    <col min="255" max="255" width="12.28515625" bestFit="1" customWidth="1"/>
    <col min="258" max="259" width="10.5703125" bestFit="1" customWidth="1"/>
    <col min="260" max="260" width="9.7109375" bestFit="1" customWidth="1"/>
    <col min="261" max="261" width="7.7109375" bestFit="1" customWidth="1"/>
    <col min="262" max="262" width="8.5703125" bestFit="1" customWidth="1"/>
    <col min="263" max="263" width="11.7109375" bestFit="1" customWidth="1"/>
    <col min="264" max="264" width="10.28515625" bestFit="1" customWidth="1"/>
    <col min="265" max="265" width="11.7109375" bestFit="1" customWidth="1"/>
    <col min="266" max="266" width="12.28515625" bestFit="1" customWidth="1"/>
    <col min="267" max="267" width="11.7109375" bestFit="1" customWidth="1"/>
    <col min="268" max="268" width="10.5703125" bestFit="1" customWidth="1"/>
    <col min="269" max="269" width="11.28515625" bestFit="1" customWidth="1"/>
    <col min="270" max="270" width="10.5703125" bestFit="1" customWidth="1"/>
    <col min="271" max="271" width="12.28515625" bestFit="1" customWidth="1"/>
    <col min="272" max="272" width="4.85546875" bestFit="1" customWidth="1"/>
    <col min="274" max="275" width="10.5703125" bestFit="1" customWidth="1"/>
    <col min="276" max="276" width="9.7109375" bestFit="1" customWidth="1"/>
    <col min="277" max="277" width="7.7109375" bestFit="1" customWidth="1"/>
    <col min="278" max="278" width="8.5703125" bestFit="1" customWidth="1"/>
    <col min="279" max="279" width="11.7109375" bestFit="1" customWidth="1"/>
    <col min="280" max="280" width="10.28515625" bestFit="1" customWidth="1"/>
    <col min="281" max="281" width="11.7109375" bestFit="1" customWidth="1"/>
    <col min="282" max="282" width="12.28515625" bestFit="1" customWidth="1"/>
    <col min="283" max="283" width="11.7109375" bestFit="1" customWidth="1"/>
    <col min="284" max="284" width="10.5703125" bestFit="1" customWidth="1"/>
    <col min="285" max="285" width="11.28515625" customWidth="1"/>
    <col min="286" max="286" width="10.5703125" bestFit="1" customWidth="1"/>
    <col min="287" max="287" width="12.28515625" bestFit="1" customWidth="1"/>
    <col min="291" max="291" width="10.5703125" bestFit="1" customWidth="1"/>
    <col min="292" max="292" width="9.7109375" bestFit="1" customWidth="1"/>
    <col min="294" max="294" width="8.5703125" bestFit="1" customWidth="1"/>
    <col min="295" max="295" width="11.7109375" bestFit="1" customWidth="1"/>
    <col min="296" max="296" width="10.28515625" bestFit="1" customWidth="1"/>
    <col min="297" max="297" width="11.7109375" bestFit="1" customWidth="1"/>
    <col min="298" max="298" width="12.28515625" bestFit="1" customWidth="1"/>
    <col min="299" max="299" width="11.7109375" bestFit="1" customWidth="1"/>
    <col min="300" max="300" width="10.5703125" bestFit="1" customWidth="1"/>
    <col min="301" max="301" width="11.28515625" bestFit="1" customWidth="1"/>
    <col min="302" max="302" width="10.5703125" bestFit="1" customWidth="1"/>
    <col min="303" max="303" width="12.28515625" bestFit="1" customWidth="1"/>
    <col min="307" max="307" width="10.5703125" bestFit="1" customWidth="1"/>
    <col min="308" max="308" width="9.7109375" bestFit="1" customWidth="1"/>
    <col min="311" max="311" width="11.7109375" bestFit="1" customWidth="1"/>
    <col min="312" max="312" width="10.28515625" bestFit="1" customWidth="1"/>
    <col min="313" max="313" width="11.7109375" bestFit="1" customWidth="1"/>
    <col min="314" max="314" width="12.28515625" bestFit="1" customWidth="1"/>
    <col min="315" max="315" width="11.7109375" bestFit="1" customWidth="1"/>
    <col min="316" max="316" width="10.5703125" bestFit="1" customWidth="1"/>
    <col min="317" max="317" width="11.28515625" customWidth="1"/>
    <col min="318" max="318" width="10.5703125" bestFit="1" customWidth="1"/>
    <col min="319" max="319" width="12.28515625" bestFit="1" customWidth="1"/>
    <col min="322" max="322" width="9" bestFit="1" customWidth="1"/>
    <col min="323" max="323" width="10.5703125" bestFit="1" customWidth="1"/>
    <col min="324" max="324" width="9.7109375" bestFit="1" customWidth="1"/>
    <col min="325" max="325" width="7.7109375" bestFit="1" customWidth="1"/>
    <col min="326" max="326" width="8.5703125" bestFit="1" customWidth="1"/>
    <col min="327" max="327" width="11.7109375" bestFit="1" customWidth="1"/>
    <col min="328" max="328" width="10.28515625" bestFit="1" customWidth="1"/>
    <col min="329" max="329" width="11.7109375" bestFit="1" customWidth="1"/>
    <col min="330" max="330" width="12.28515625" bestFit="1" customWidth="1"/>
    <col min="331" max="331" width="11.7109375" bestFit="1" customWidth="1"/>
    <col min="332" max="332" width="10.5703125" bestFit="1" customWidth="1"/>
    <col min="333" max="333" width="11.28515625" bestFit="1" customWidth="1"/>
    <col min="334" max="334" width="10.5703125" bestFit="1" customWidth="1"/>
    <col min="335" max="335" width="12.28515625" bestFit="1" customWidth="1"/>
    <col min="336" max="336" width="7.42578125" customWidth="1"/>
  </cols>
  <sheetData>
    <row r="1" spans="1:92" x14ac:dyDescent="0.25">
      <c r="A1" s="256" t="s">
        <v>171</v>
      </c>
      <c r="B1" s="5"/>
      <c r="C1" s="5"/>
      <c r="D1" s="5"/>
    </row>
    <row r="2" spans="1:92" x14ac:dyDescent="0.25">
      <c r="A2" s="256" t="s">
        <v>189</v>
      </c>
      <c r="B2" s="5"/>
      <c r="C2" s="5"/>
      <c r="D2" s="5"/>
    </row>
    <row r="3" spans="1:92" x14ac:dyDescent="0.25">
      <c r="A3" s="256"/>
    </row>
    <row r="4" spans="1:92" ht="15.75" thickBot="1" x14ac:dyDescent="0.3">
      <c r="A4" s="299"/>
      <c r="B4" s="10"/>
      <c r="C4" s="10"/>
      <c r="D4" s="10"/>
    </row>
    <row r="5" spans="1:92" x14ac:dyDescent="0.25">
      <c r="A5" s="592" t="s">
        <v>311</v>
      </c>
      <c r="B5" s="593"/>
      <c r="C5" s="593"/>
      <c r="D5" s="593"/>
      <c r="E5" s="593"/>
      <c r="F5" s="593"/>
      <c r="G5" s="594"/>
    </row>
    <row r="6" spans="1:92" ht="12.4" customHeight="1" thickBot="1" x14ac:dyDescent="0.3">
      <c r="A6" s="595" t="s">
        <v>190</v>
      </c>
      <c r="B6" s="596"/>
      <c r="C6" s="596"/>
      <c r="D6" s="596"/>
      <c r="E6" s="596"/>
      <c r="F6" s="596"/>
      <c r="G6" s="597"/>
    </row>
    <row r="7" spans="1:92" x14ac:dyDescent="0.25">
      <c r="A7" s="340"/>
      <c r="B7" s="341">
        <v>-1</v>
      </c>
      <c r="C7" s="341">
        <f>B7-1</f>
        <v>-2</v>
      </c>
      <c r="D7" s="341">
        <f>C7-1</f>
        <v>-3</v>
      </c>
      <c r="E7" s="341">
        <f>D7-1</f>
        <v>-4</v>
      </c>
      <c r="F7" s="341">
        <f>E7-1</f>
        <v>-5</v>
      </c>
      <c r="G7" s="341">
        <f>F7-1</f>
        <v>-6</v>
      </c>
      <c r="H7" s="7"/>
    </row>
    <row r="8" spans="1:92" x14ac:dyDescent="0.25">
      <c r="A8" s="342" t="s">
        <v>3</v>
      </c>
      <c r="B8" s="342"/>
      <c r="C8" s="342"/>
      <c r="D8" s="342" t="s">
        <v>4</v>
      </c>
      <c r="E8" s="342" t="s">
        <v>5</v>
      </c>
      <c r="F8" s="342" t="s">
        <v>5</v>
      </c>
      <c r="G8" s="342" t="s">
        <v>6</v>
      </c>
      <c r="H8" s="7"/>
    </row>
    <row r="9" spans="1:92" ht="15.75" thickBot="1" x14ac:dyDescent="0.3">
      <c r="A9" s="343" t="s">
        <v>7</v>
      </c>
      <c r="B9" s="343" t="s">
        <v>8</v>
      </c>
      <c r="C9" s="343" t="s">
        <v>9</v>
      </c>
      <c r="D9" s="343" t="s">
        <v>10</v>
      </c>
      <c r="E9" s="343" t="s">
        <v>8</v>
      </c>
      <c r="F9" s="343" t="s">
        <v>9</v>
      </c>
      <c r="G9" s="343" t="s">
        <v>10</v>
      </c>
      <c r="H9" s="9"/>
    </row>
    <row r="10" spans="1:92" x14ac:dyDescent="0.25">
      <c r="A10" s="296"/>
      <c r="B10" s="285"/>
      <c r="C10" s="285"/>
      <c r="D10" s="286">
        <f>'Tables 26-MasterInputs'!D11</f>
        <v>1000</v>
      </c>
      <c r="E10" s="285"/>
      <c r="F10" s="285"/>
      <c r="G10" s="287">
        <f>D10*'Tables 26-MasterInputs'!D12</f>
        <v>100000</v>
      </c>
    </row>
    <row r="11" spans="1:92" x14ac:dyDescent="0.25">
      <c r="A11" s="297">
        <v>1</v>
      </c>
      <c r="B11" s="289">
        <f>'Tables 26-MasterInputs'!I54*D10</f>
        <v>0.8</v>
      </c>
      <c r="C11" s="289">
        <f>'Tables 26-MasterInputs'!J54*(D10-B11)</f>
        <v>149.88</v>
      </c>
      <c r="D11" s="289">
        <f t="shared" ref="D11:D30" si="0">D10-B11-C11</f>
        <v>849.32</v>
      </c>
      <c r="E11" s="290">
        <f>'Tables 26-MasterInputs'!D$12*B11</f>
        <v>80</v>
      </c>
      <c r="F11" s="290">
        <f>'Tables 26-MasterInputs'!D$12*C11</f>
        <v>14988</v>
      </c>
      <c r="G11" s="291">
        <f t="shared" ref="G11:G30" si="1">G10-E11-F11</f>
        <v>84932</v>
      </c>
      <c r="H11" s="4"/>
    </row>
    <row r="12" spans="1:92" x14ac:dyDescent="0.25">
      <c r="A12" s="297">
        <f t="shared" ref="A12:A30" si="2">A11+1</f>
        <v>2</v>
      </c>
      <c r="B12" s="289">
        <f>'Tables 26-MasterInputs'!I55*D11</f>
        <v>0.93425200000000008</v>
      </c>
      <c r="C12" s="289">
        <f>'Tables 26-MasterInputs'!J55*(D11-B12)</f>
        <v>101.80628976</v>
      </c>
      <c r="D12" s="289">
        <f t="shared" si="0"/>
        <v>746.57945824000001</v>
      </c>
      <c r="E12" s="290">
        <f>'Tables 26-MasterInputs'!D$12*B12</f>
        <v>93.425200000000004</v>
      </c>
      <c r="F12" s="290">
        <f>'Tables 26-MasterInputs'!D$12*C12</f>
        <v>10180.628976</v>
      </c>
      <c r="G12" s="291">
        <f t="shared" si="1"/>
        <v>74657.945823999995</v>
      </c>
      <c r="H12" s="4"/>
    </row>
    <row r="13" spans="1:92" x14ac:dyDescent="0.25">
      <c r="A13" s="297">
        <f t="shared" si="2"/>
        <v>3</v>
      </c>
      <c r="B13" s="289">
        <f>'Tables 26-MasterInputs'!I56*D12</f>
        <v>1.0676086252832</v>
      </c>
      <c r="C13" s="289">
        <f>'Tables 26-MasterInputs'!J56*(D12-B13)</f>
        <v>74.551184961471677</v>
      </c>
      <c r="D13" s="289">
        <f t="shared" si="0"/>
        <v>670.96066465324509</v>
      </c>
      <c r="E13" s="290">
        <f>'Tables 26-MasterInputs'!D$12*B13</f>
        <v>106.76086252832</v>
      </c>
      <c r="F13" s="290">
        <f>'Tables 26-MasterInputs'!D$12*C13</f>
        <v>7455.1184961471681</v>
      </c>
      <c r="G13" s="291">
        <f t="shared" si="1"/>
        <v>67096.066465324504</v>
      </c>
      <c r="H13" s="4"/>
    </row>
    <row r="14" spans="1:92" x14ac:dyDescent="0.25">
      <c r="A14" s="297">
        <f t="shared" si="2"/>
        <v>4</v>
      </c>
      <c r="B14" s="289">
        <f>'Tables 26-MasterInputs'!I57*D13</f>
        <v>1.147342736557049</v>
      </c>
      <c r="C14" s="289">
        <f>'Tables 26-MasterInputs'!J57*(D13-B14)</f>
        <v>60.283198972501928</v>
      </c>
      <c r="D14" s="289">
        <f t="shared" si="0"/>
        <v>609.53012294418613</v>
      </c>
      <c r="E14" s="290">
        <f>'Tables 26-MasterInputs'!D$12*B14</f>
        <v>114.7342736557049</v>
      </c>
      <c r="F14" s="290">
        <f>'Tables 26-MasterInputs'!D$12*C14</f>
        <v>6028.3198972501932</v>
      </c>
      <c r="G14" s="291">
        <f t="shared" si="1"/>
        <v>60953.012294418608</v>
      </c>
      <c r="H14" s="4"/>
    </row>
    <row r="15" spans="1:92" x14ac:dyDescent="0.25">
      <c r="A15" s="297">
        <f t="shared" si="2"/>
        <v>5</v>
      </c>
      <c r="B15" s="289">
        <f>'Tables 26-MasterInputs'!I58*D14</f>
        <v>1.1824884385117211</v>
      </c>
      <c r="C15" s="289">
        <f>'Tables 26-MasterInputs'!J58*(D14-B15)</f>
        <v>48.667810760453953</v>
      </c>
      <c r="D15" s="289">
        <f t="shared" si="0"/>
        <v>559.67982374522046</v>
      </c>
      <c r="E15" s="290">
        <f>'Tables 26-MasterInputs'!D$12*B15</f>
        <v>118.24884385117211</v>
      </c>
      <c r="F15" s="290">
        <f>'Tables 26-MasterInputs'!D$12*C15</f>
        <v>4866.7810760453949</v>
      </c>
      <c r="G15" s="291">
        <f t="shared" si="1"/>
        <v>55967.982374522042</v>
      </c>
      <c r="H15" s="4"/>
    </row>
    <row r="16" spans="1:92" x14ac:dyDescent="0.25">
      <c r="A16" s="297">
        <f t="shared" si="2"/>
        <v>6</v>
      </c>
      <c r="B16" s="289">
        <f>'Tables 26-MasterInputs'!I59*D15</f>
        <v>1.2424892087143895</v>
      </c>
      <c r="C16" s="289">
        <f>'Tables 26-MasterInputs'!J59*(D15-B16)</f>
        <v>39.090613417555431</v>
      </c>
      <c r="D16" s="289">
        <f t="shared" si="0"/>
        <v>519.34672111895065</v>
      </c>
      <c r="E16" s="290">
        <f>'Tables 26-MasterInputs'!D$12*B16</f>
        <v>124.24892087143895</v>
      </c>
      <c r="F16" s="290">
        <f>'Tables 26-MasterInputs'!D$12*C16</f>
        <v>3909.0613417555433</v>
      </c>
      <c r="G16" s="291">
        <f t="shared" si="1"/>
        <v>51934.672111895059</v>
      </c>
      <c r="H16" s="4"/>
      <c r="CE16" s="11"/>
      <c r="CF16" s="11"/>
      <c r="CG16" s="11"/>
      <c r="CH16" s="11"/>
      <c r="CI16" s="11"/>
      <c r="CJ16" s="11"/>
      <c r="CK16" s="11"/>
      <c r="CL16" s="11"/>
      <c r="CM16" s="11"/>
      <c r="CN16" s="11"/>
    </row>
    <row r="17" spans="1:116" x14ac:dyDescent="0.25">
      <c r="A17" s="297">
        <f t="shared" si="2"/>
        <v>7</v>
      </c>
      <c r="B17" s="289">
        <f>'Tables 26-MasterInputs'!I60*D16</f>
        <v>1.3139472044309453</v>
      </c>
      <c r="C17" s="289">
        <f>'Tables 26-MasterInputs'!J60*(D16-B17)</f>
        <v>31.08196643487118</v>
      </c>
      <c r="D17" s="289">
        <f t="shared" si="0"/>
        <v>486.95080747964852</v>
      </c>
      <c r="E17" s="290">
        <f>'Tables 26-MasterInputs'!D$12*B17</f>
        <v>131.39472044309451</v>
      </c>
      <c r="F17" s="290">
        <f>'Tables 26-MasterInputs'!D$12*C17</f>
        <v>3108.1966434871179</v>
      </c>
      <c r="G17" s="291">
        <f t="shared" si="1"/>
        <v>48695.080747964843</v>
      </c>
      <c r="H17" s="4"/>
      <c r="CE17" s="11"/>
      <c r="CF17" s="11"/>
      <c r="CG17" s="11"/>
      <c r="CH17" s="11"/>
      <c r="CI17" s="11"/>
      <c r="CJ17" s="11"/>
      <c r="CK17" s="11"/>
      <c r="CL17" s="11"/>
      <c r="CM17" s="11"/>
      <c r="CN17" s="11"/>
    </row>
    <row r="18" spans="1:116" x14ac:dyDescent="0.25">
      <c r="A18" s="297">
        <f t="shared" si="2"/>
        <v>8</v>
      </c>
      <c r="B18" s="289">
        <f>'Tables 26-MasterInputs'!I61*D17</f>
        <v>1.3780707851674052</v>
      </c>
      <c r="C18" s="289">
        <f>'Tables 26-MasterInputs'!J61*(D17-B18)</f>
        <v>24.278636834724058</v>
      </c>
      <c r="D18" s="289">
        <f t="shared" si="0"/>
        <v>461.29409985975707</v>
      </c>
      <c r="E18" s="290">
        <f>'Tables 26-MasterInputs'!D$12*B18</f>
        <v>137.80707851674052</v>
      </c>
      <c r="F18" s="290">
        <f>'Tables 26-MasterInputs'!D$12*C18</f>
        <v>2427.8636834724057</v>
      </c>
      <c r="G18" s="291">
        <f t="shared" si="1"/>
        <v>46129.409985975697</v>
      </c>
      <c r="H18" s="4"/>
      <c r="CE18" s="11"/>
      <c r="CF18" s="11"/>
      <c r="CG18" s="11"/>
      <c r="CH18" s="11"/>
      <c r="CI18" s="11"/>
      <c r="CJ18" s="11"/>
      <c r="CK18" s="11"/>
      <c r="CL18" s="11"/>
      <c r="CM18" s="11"/>
      <c r="CN18" s="11"/>
    </row>
    <row r="19" spans="1:116" x14ac:dyDescent="0.25">
      <c r="A19" s="297">
        <f t="shared" si="2"/>
        <v>9</v>
      </c>
      <c r="B19" s="289">
        <f>'Tables 26-MasterInputs'!I62*D18</f>
        <v>1.4346246505638445</v>
      </c>
      <c r="C19" s="289">
        <f>'Tables 26-MasterInputs'!J62*(D18-B19)</f>
        <v>18.394379008367732</v>
      </c>
      <c r="D19" s="289">
        <f t="shared" si="0"/>
        <v>441.46509620082554</v>
      </c>
      <c r="E19" s="290">
        <f>'Tables 26-MasterInputs'!D$12*B19</f>
        <v>143.46246505638445</v>
      </c>
      <c r="F19" s="290">
        <f>'Tables 26-MasterInputs'!D$12*C19</f>
        <v>1839.4379008367732</v>
      </c>
      <c r="G19" s="291">
        <f t="shared" si="1"/>
        <v>44146.509620082536</v>
      </c>
      <c r="H19" s="4"/>
      <c r="CE19" s="11"/>
      <c r="CF19" s="11"/>
      <c r="CG19" s="11"/>
      <c r="CH19" s="11"/>
      <c r="CI19" s="11"/>
      <c r="CJ19" s="11"/>
      <c r="CK19" s="11"/>
      <c r="CL19" s="11"/>
      <c r="CM19" s="11"/>
      <c r="CN19" s="11"/>
    </row>
    <row r="20" spans="1:116" x14ac:dyDescent="0.25">
      <c r="A20" s="297">
        <f t="shared" si="2"/>
        <v>10</v>
      </c>
      <c r="B20" s="289">
        <f>'Tables 26-MasterInputs'!I63*D19</f>
        <v>1.523054581892848</v>
      </c>
      <c r="C20" s="289">
        <f>'Tables 26-MasterInputs'!J63*(D19-B20)</f>
        <v>17.59768166475731</v>
      </c>
      <c r="D20" s="289">
        <f t="shared" si="0"/>
        <v>422.34435995417539</v>
      </c>
      <c r="E20" s="290">
        <f>'Tables 26-MasterInputs'!D$12*B20</f>
        <v>152.30545818928479</v>
      </c>
      <c r="F20" s="290">
        <f>'Tables 26-MasterInputs'!D$12*C20</f>
        <v>1759.7681664757311</v>
      </c>
      <c r="G20" s="291">
        <f t="shared" si="1"/>
        <v>42234.435995417516</v>
      </c>
      <c r="H20" s="4"/>
    </row>
    <row r="21" spans="1:116" x14ac:dyDescent="0.25">
      <c r="A21" s="297">
        <f t="shared" si="2"/>
        <v>11</v>
      </c>
      <c r="B21" s="289">
        <f>'Tables 26-MasterInputs'!I64*D20</f>
        <v>1.6513664474208258</v>
      </c>
      <c r="C21" s="289">
        <f>'Tables 26-MasterInputs'!J64*(D20-B21)</f>
        <v>16.827719740270183</v>
      </c>
      <c r="D21" s="289">
        <f t="shared" si="0"/>
        <v>403.86527376648439</v>
      </c>
      <c r="E21" s="290">
        <f>'Tables 26-MasterInputs'!D$12*B21</f>
        <v>165.13664474208258</v>
      </c>
      <c r="F21" s="290">
        <f>'Tables 26-MasterInputs'!D$12*C21</f>
        <v>1682.7719740270184</v>
      </c>
      <c r="G21" s="291">
        <f t="shared" si="1"/>
        <v>40386.527376648417</v>
      </c>
      <c r="H21" s="4"/>
    </row>
    <row r="22" spans="1:116" x14ac:dyDescent="0.25">
      <c r="A22" s="297">
        <f t="shared" si="2"/>
        <v>12</v>
      </c>
      <c r="B22" s="289">
        <f>'Tables 26-MasterInputs'!I65*D21</f>
        <v>1.8537416065881636</v>
      </c>
      <c r="C22" s="289">
        <f>'Tables 26-MasterInputs'!J65*(D21-B22)</f>
        <v>16.080461286395849</v>
      </c>
      <c r="D22" s="289">
        <f t="shared" si="0"/>
        <v>385.93107087350035</v>
      </c>
      <c r="E22" s="290">
        <f>'Tables 26-MasterInputs'!D$12*B22</f>
        <v>185.37416065881635</v>
      </c>
      <c r="F22" s="290">
        <f>'Tables 26-MasterInputs'!D$12*C22</f>
        <v>1608.0461286395848</v>
      </c>
      <c r="G22" s="291">
        <f t="shared" si="1"/>
        <v>38593.107087350014</v>
      </c>
      <c r="H22" s="4"/>
    </row>
    <row r="23" spans="1:116" x14ac:dyDescent="0.25">
      <c r="A23" s="297">
        <f t="shared" si="2"/>
        <v>13</v>
      </c>
      <c r="B23" s="289">
        <f>'Tables 26-MasterInputs'!I66*D22</f>
        <v>2.0763091612994318</v>
      </c>
      <c r="C23" s="289">
        <f>'Tables 26-MasterInputs'!J66*(D22-B23)</f>
        <v>15.354190468488037</v>
      </c>
      <c r="D23" s="289">
        <f t="shared" si="0"/>
        <v>368.5005712437129</v>
      </c>
      <c r="E23" s="290">
        <f>'Tables 26-MasterInputs'!D$12*B23</f>
        <v>207.63091612994319</v>
      </c>
      <c r="F23" s="290">
        <f>'Tables 26-MasterInputs'!D$12*C23</f>
        <v>1535.4190468488036</v>
      </c>
      <c r="G23" s="291">
        <f t="shared" si="1"/>
        <v>36850.057124371269</v>
      </c>
      <c r="H23" s="4"/>
    </row>
    <row r="24" spans="1:116" x14ac:dyDescent="0.25">
      <c r="A24" s="297">
        <f t="shared" si="2"/>
        <v>14</v>
      </c>
      <c r="B24" s="289">
        <f>'Tables 26-MasterInputs'!I67*D23</f>
        <v>2.2699635188612715</v>
      </c>
      <c r="C24" s="289">
        <f>'Tables 26-MasterInputs'!J67*(D23-B24)</f>
        <v>14.649224308994064</v>
      </c>
      <c r="D24" s="289">
        <f t="shared" si="0"/>
        <v>351.58138341585754</v>
      </c>
      <c r="E24" s="290">
        <f>'Tables 26-MasterInputs'!D$12*B24</f>
        <v>226.99635188612714</v>
      </c>
      <c r="F24" s="290">
        <f>'Tables 26-MasterInputs'!D$12*C24</f>
        <v>1464.9224308994064</v>
      </c>
      <c r="G24" s="291">
        <f t="shared" si="1"/>
        <v>35158.138341585734</v>
      </c>
      <c r="H24" s="4"/>
    </row>
    <row r="25" spans="1:116" x14ac:dyDescent="0.25">
      <c r="A25" s="297">
        <f t="shared" si="2"/>
        <v>15</v>
      </c>
      <c r="B25" s="289">
        <f>'Tables 26-MasterInputs'!I68*D24</f>
        <v>2.4364589870718931</v>
      </c>
      <c r="C25" s="289">
        <f>'Tables 26-MasterInputs'!J68*(D24-B25)</f>
        <v>13.965796977151427</v>
      </c>
      <c r="D25" s="289">
        <f t="shared" si="0"/>
        <v>335.17912745163426</v>
      </c>
      <c r="E25" s="290">
        <f>'Tables 26-MasterInputs'!D$12*B25</f>
        <v>243.6458987071893</v>
      </c>
      <c r="F25" s="290">
        <f>'Tables 26-MasterInputs'!D$12*C25</f>
        <v>1396.5796977151426</v>
      </c>
      <c r="G25" s="291">
        <f t="shared" si="1"/>
        <v>33517.912745163405</v>
      </c>
      <c r="H25" s="4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</row>
    <row r="26" spans="1:116" x14ac:dyDescent="0.25">
      <c r="A26" s="297">
        <f t="shared" si="2"/>
        <v>16</v>
      </c>
      <c r="B26" s="289">
        <f>'Tables 26-MasterInputs'!I69*D25</f>
        <v>2.6043418202991981</v>
      </c>
      <c r="C26" s="289">
        <f>'Tables 26-MasterInputs'!J69*(D25-B26)</f>
        <v>13.302991425253401</v>
      </c>
      <c r="D26" s="289">
        <f t="shared" si="0"/>
        <v>319.27179420608161</v>
      </c>
      <c r="E26" s="290">
        <f>'Tables 26-MasterInputs'!D$12*B26</f>
        <v>260.43418202991984</v>
      </c>
      <c r="F26" s="290">
        <f>'Tables 26-MasterInputs'!D$12*C26</f>
        <v>1330.2991425253401</v>
      </c>
      <c r="G26" s="291">
        <f t="shared" si="1"/>
        <v>31927.179420608143</v>
      </c>
      <c r="H26" s="4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</row>
    <row r="27" spans="1:116" x14ac:dyDescent="0.25">
      <c r="A27" s="297">
        <f t="shared" si="2"/>
        <v>17</v>
      </c>
      <c r="B27" s="289">
        <f>'Tables 26-MasterInputs'!I70*D26</f>
        <v>2.7074248148675721</v>
      </c>
      <c r="C27" s="289">
        <f>'Tables 26-MasterInputs'!J70*(D26-B27)</f>
        <v>12.662574775648562</v>
      </c>
      <c r="D27" s="289">
        <f t="shared" si="0"/>
        <v>303.90179461556545</v>
      </c>
      <c r="E27" s="290">
        <f>'Tables 26-MasterInputs'!D$12*B27</f>
        <v>270.74248148675724</v>
      </c>
      <c r="F27" s="290">
        <f>'Tables 26-MasterInputs'!D$12*C27</f>
        <v>1266.2574775648561</v>
      </c>
      <c r="G27" s="291">
        <f t="shared" si="1"/>
        <v>30390.179461556527</v>
      </c>
      <c r="H27" s="4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</row>
    <row r="28" spans="1:116" x14ac:dyDescent="0.25">
      <c r="A28" s="297">
        <f t="shared" si="2"/>
        <v>18</v>
      </c>
      <c r="B28" s="289">
        <f>'Tables 26-MasterInputs'!I71*D27</f>
        <v>2.8262866899247583</v>
      </c>
      <c r="C28" s="289">
        <f>'Tables 26-MasterInputs'!J71*(D27-B28)</f>
        <v>12.043020317025627</v>
      </c>
      <c r="D28" s="289">
        <f t="shared" si="0"/>
        <v>289.03248760861504</v>
      </c>
      <c r="E28" s="290">
        <f>'Tables 26-MasterInputs'!D$12*B28</f>
        <v>282.62866899247581</v>
      </c>
      <c r="F28" s="290">
        <f>'Tables 26-MasterInputs'!D$12*C28</f>
        <v>1204.3020317025628</v>
      </c>
      <c r="G28" s="291">
        <f t="shared" si="1"/>
        <v>28903.24876086149</v>
      </c>
      <c r="H28" s="4"/>
      <c r="K28" s="10"/>
    </row>
    <row r="29" spans="1:116" x14ac:dyDescent="0.25">
      <c r="A29" s="297">
        <f t="shared" si="2"/>
        <v>19</v>
      </c>
      <c r="B29" s="289">
        <f>'Tables 26-MasterInputs'!I72*D28</f>
        <v>2.9539120233600458</v>
      </c>
      <c r="C29" s="289">
        <f>'Tables 26-MasterInputs'!J72*(D28-B29)</f>
        <v>11.443143023410201</v>
      </c>
      <c r="D29" s="289">
        <f t="shared" si="0"/>
        <v>274.63543256184482</v>
      </c>
      <c r="E29" s="290">
        <f>'Tables 26-MasterInputs'!D$12*B29</f>
        <v>295.3912023360046</v>
      </c>
      <c r="F29" s="290">
        <f>'Tables 26-MasterInputs'!D$12*C29</f>
        <v>1144.31430234102</v>
      </c>
      <c r="G29" s="291">
        <f t="shared" si="1"/>
        <v>27463.543256184465</v>
      </c>
      <c r="H29" s="4"/>
      <c r="BN29" s="82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</row>
    <row r="30" spans="1:116" ht="15.75" thickBot="1" x14ac:dyDescent="0.3">
      <c r="A30" s="298">
        <f t="shared" si="2"/>
        <v>20</v>
      </c>
      <c r="B30" s="293">
        <f>'Tables 26-MasterInputs'!I73*D29</f>
        <v>3.0896486163207539</v>
      </c>
      <c r="C30" s="293">
        <f>'Tables 26-MasterInputs'!J73*(D29-B30)</f>
        <v>271.54578394552408</v>
      </c>
      <c r="D30" s="293">
        <f t="shared" si="0"/>
        <v>0</v>
      </c>
      <c r="E30" s="294">
        <f>'Tables 26-MasterInputs'!D$12*B30</f>
        <v>308.96486163207538</v>
      </c>
      <c r="F30" s="294">
        <f>'Tables 26-MasterInputs'!D$12*C30</f>
        <v>27154.578394552409</v>
      </c>
      <c r="G30" s="295">
        <f t="shared" si="1"/>
        <v>0</v>
      </c>
      <c r="H30" s="4"/>
      <c r="Q30" s="11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DL30" s="8"/>
    </row>
    <row r="31" spans="1:116" x14ac:dyDescent="0.25">
      <c r="DG31" s="11"/>
    </row>
    <row r="40" spans="16:16" x14ac:dyDescent="0.25">
      <c r="P40" s="14"/>
    </row>
    <row r="41" spans="16:16" x14ac:dyDescent="0.25">
      <c r="P41" s="14"/>
    </row>
    <row r="42" spans="16:16" x14ac:dyDescent="0.25">
      <c r="P42" s="14"/>
    </row>
    <row r="43" spans="16:16" x14ac:dyDescent="0.25">
      <c r="P43" s="14"/>
    </row>
    <row r="44" spans="16:16" x14ac:dyDescent="0.25">
      <c r="P44" s="14"/>
    </row>
    <row r="45" spans="16:16" x14ac:dyDescent="0.25">
      <c r="P45" s="14"/>
    </row>
    <row r="46" spans="16:16" x14ac:dyDescent="0.25">
      <c r="P46" s="14"/>
    </row>
    <row r="47" spans="16:16" x14ac:dyDescent="0.25">
      <c r="P47" s="14"/>
    </row>
    <row r="48" spans="16:16" x14ac:dyDescent="0.25">
      <c r="P48" s="14"/>
    </row>
    <row r="49" spans="1:16" x14ac:dyDescent="0.25">
      <c r="P49" s="14"/>
    </row>
    <row r="50" spans="1:16" x14ac:dyDescent="0.25">
      <c r="P50" s="14"/>
    </row>
    <row r="51" spans="1:16" x14ac:dyDescent="0.25">
      <c r="P51" s="14"/>
    </row>
    <row r="52" spans="1:16" x14ac:dyDescent="0.25">
      <c r="P52" s="14"/>
    </row>
    <row r="53" spans="1:16" x14ac:dyDescent="0.25">
      <c r="P53" s="14"/>
    </row>
    <row r="54" spans="1:16" x14ac:dyDescent="0.25">
      <c r="P54" s="14"/>
    </row>
    <row r="55" spans="1:16" x14ac:dyDescent="0.25">
      <c r="P55" s="14"/>
    </row>
    <row r="56" spans="1:16" x14ac:dyDescent="0.25">
      <c r="P56" s="14"/>
    </row>
    <row r="57" spans="1:16" x14ac:dyDescent="0.25">
      <c r="P57" s="14"/>
    </row>
    <row r="58" spans="1:16" x14ac:dyDescent="0.25">
      <c r="P58" s="14"/>
    </row>
    <row r="59" spans="1:16" x14ac:dyDescent="0.25">
      <c r="P59" s="14"/>
    </row>
    <row r="63" spans="1:16" s="5" customFormat="1" x14ac:dyDescent="0.25">
      <c r="A63" s="256"/>
    </row>
    <row r="71" spans="16:16" x14ac:dyDescent="0.25">
      <c r="P71" s="14"/>
    </row>
    <row r="72" spans="16:16" x14ac:dyDescent="0.25">
      <c r="P72" s="14"/>
    </row>
    <row r="73" spans="16:16" x14ac:dyDescent="0.25">
      <c r="P73" s="14"/>
    </row>
    <row r="74" spans="16:16" x14ac:dyDescent="0.25">
      <c r="P74" s="14"/>
    </row>
    <row r="75" spans="16:16" x14ac:dyDescent="0.25">
      <c r="P75" s="14"/>
    </row>
    <row r="76" spans="16:16" x14ac:dyDescent="0.25">
      <c r="P76" s="14"/>
    </row>
    <row r="77" spans="16:16" x14ac:dyDescent="0.25">
      <c r="P77" s="14"/>
    </row>
    <row r="78" spans="16:16" x14ac:dyDescent="0.25">
      <c r="P78" s="14"/>
    </row>
    <row r="79" spans="16:16" x14ac:dyDescent="0.25">
      <c r="P79" s="14"/>
    </row>
    <row r="80" spans="16:16" x14ac:dyDescent="0.25">
      <c r="P80" s="14"/>
    </row>
    <row r="81" spans="1:16" x14ac:dyDescent="0.25">
      <c r="P81" s="14"/>
    </row>
    <row r="82" spans="1:16" x14ac:dyDescent="0.25">
      <c r="P82" s="14"/>
    </row>
    <row r="83" spans="1:16" x14ac:dyDescent="0.25">
      <c r="P83" s="14"/>
    </row>
    <row r="84" spans="1:16" x14ac:dyDescent="0.25">
      <c r="P84" s="14"/>
    </row>
    <row r="85" spans="1:16" x14ac:dyDescent="0.25">
      <c r="P85" s="14"/>
    </row>
    <row r="86" spans="1:16" x14ac:dyDescent="0.25">
      <c r="P86" s="14"/>
    </row>
    <row r="87" spans="1:16" x14ac:dyDescent="0.25">
      <c r="P87" s="14"/>
    </row>
    <row r="88" spans="1:16" x14ac:dyDescent="0.25">
      <c r="P88" s="14"/>
    </row>
    <row r="89" spans="1:16" x14ac:dyDescent="0.25">
      <c r="P89" s="14"/>
    </row>
    <row r="90" spans="1:16" x14ac:dyDescent="0.25">
      <c r="P90" s="14"/>
    </row>
    <row r="94" spans="1:16" x14ac:dyDescent="0.25">
      <c r="M94" s="8"/>
    </row>
    <row r="95" spans="1:16" s="5" customFormat="1" x14ac:dyDescent="0.25">
      <c r="A95" s="256"/>
    </row>
    <row r="97" spans="2:16" x14ac:dyDescent="0.25">
      <c r="B97" s="7"/>
      <c r="C97" s="7"/>
      <c r="D97" s="7"/>
      <c r="E97" s="7"/>
      <c r="F97" s="7"/>
      <c r="G97" s="7"/>
      <c r="H97" s="7"/>
      <c r="I97" s="7"/>
      <c r="P97" s="7"/>
    </row>
    <row r="98" spans="2:16" x14ac:dyDescent="0.25">
      <c r="B98" s="7"/>
      <c r="P98" s="7"/>
    </row>
    <row r="99" spans="2:16" x14ac:dyDescent="0.25">
      <c r="B99" s="7"/>
      <c r="P99" s="7"/>
    </row>
    <row r="100" spans="2:16" x14ac:dyDescent="0.25">
      <c r="B100" s="7"/>
      <c r="P100" s="7"/>
    </row>
    <row r="101" spans="2:16" x14ac:dyDescent="0.25">
      <c r="B101" s="7"/>
      <c r="P101" s="7"/>
    </row>
    <row r="103" spans="2:16" x14ac:dyDescent="0.25">
      <c r="P103" s="171"/>
    </row>
    <row r="104" spans="2:16" x14ac:dyDescent="0.25">
      <c r="P104" s="171"/>
    </row>
    <row r="105" spans="2:16" x14ac:dyDescent="0.25">
      <c r="P105" s="171"/>
    </row>
    <row r="124" spans="53:113" x14ac:dyDescent="0.25">
      <c r="BM124" s="11"/>
    </row>
    <row r="125" spans="53:113" x14ac:dyDescent="0.25">
      <c r="DI125" s="83"/>
    </row>
    <row r="126" spans="53:113" x14ac:dyDescent="0.25">
      <c r="BA126" s="8"/>
      <c r="BE126" s="8"/>
      <c r="BG126" s="8"/>
      <c r="BI126" s="8"/>
    </row>
    <row r="127" spans="53:113" x14ac:dyDescent="0.25">
      <c r="BA127" s="8">
        <f>'Tables 13-23 - IULHostVEDCalcs'!AK77-'Tables 13-23 - IULHostVEDCalcs'!D77</f>
        <v>0</v>
      </c>
      <c r="BE127" s="8"/>
      <c r="BG127" s="8"/>
      <c r="BI127" s="8"/>
    </row>
    <row r="128" spans="53:113" x14ac:dyDescent="0.25">
      <c r="BA128" s="8">
        <f>'Tables 13-23 - IULHostVEDCalcs'!AK78-'Tables 13-23 - IULHostVEDCalcs'!D78</f>
        <v>0</v>
      </c>
      <c r="BE128" s="8"/>
      <c r="BG128" s="8"/>
      <c r="BI128" s="8"/>
    </row>
    <row r="129" spans="53:63" x14ac:dyDescent="0.25">
      <c r="BA129" s="8">
        <f>'Tables 13-23 - IULHostVEDCalcs'!AK79-'Tables 13-23 - IULHostVEDCalcs'!D79</f>
        <v>0</v>
      </c>
      <c r="BE129" s="8"/>
      <c r="BG129" s="8"/>
      <c r="BI129" s="8"/>
    </row>
    <row r="130" spans="53:63" x14ac:dyDescent="0.25">
      <c r="BA130" s="8">
        <f>'Tables 13-23 - IULHostVEDCalcs'!AK80-'Tables 13-23 - IULHostVEDCalcs'!D80</f>
        <v>0</v>
      </c>
      <c r="BE130" s="8"/>
      <c r="BG130" s="8"/>
      <c r="BI130" s="8"/>
      <c r="BK130" s="8"/>
    </row>
    <row r="131" spans="53:63" x14ac:dyDescent="0.25">
      <c r="BA131" s="8">
        <f>'Tables 13-23 - IULHostVEDCalcs'!AK81-'Tables 13-23 - IULHostVEDCalcs'!D81</f>
        <v>0</v>
      </c>
      <c r="BE131" s="8"/>
      <c r="BG131" s="8"/>
      <c r="BI131" s="8"/>
    </row>
    <row r="132" spans="53:63" x14ac:dyDescent="0.25">
      <c r="BA132" s="8">
        <f>'Tables 13-23 - IULHostVEDCalcs'!AK82-'Tables 13-23 - IULHostVEDCalcs'!D82</f>
        <v>0</v>
      </c>
      <c r="BE132" s="8"/>
      <c r="BG132" s="8"/>
      <c r="BI132" s="8"/>
    </row>
    <row r="133" spans="53:63" x14ac:dyDescent="0.25">
      <c r="BA133" s="8">
        <f>'Tables 13-23 - IULHostVEDCalcs'!AK83-'Tables 13-23 - IULHostVEDCalcs'!D83</f>
        <v>0</v>
      </c>
      <c r="BE133" s="8"/>
      <c r="BG133" s="8"/>
      <c r="BI133" s="8"/>
    </row>
    <row r="134" spans="53:63" x14ac:dyDescent="0.25">
      <c r="BA134" s="8">
        <f>'Tables 13-23 - IULHostVEDCalcs'!AK84-'Tables 13-23 - IULHostVEDCalcs'!D84</f>
        <v>0</v>
      </c>
      <c r="BE134" s="8"/>
      <c r="BG134" s="8"/>
      <c r="BI134" s="8"/>
    </row>
    <row r="135" spans="53:63" x14ac:dyDescent="0.25">
      <c r="BA135" s="8">
        <f>'Tables 13-23 - IULHostVEDCalcs'!AK85-'Tables 13-23 - IULHostVEDCalcs'!D85</f>
        <v>-11130.108044972381</v>
      </c>
      <c r="BE135" s="8"/>
      <c r="BG135" s="8"/>
      <c r="BI135" s="8"/>
    </row>
    <row r="136" spans="53:63" x14ac:dyDescent="0.25">
      <c r="BA136" s="8">
        <f>'Tables 13-23 - IULHostVEDCalcs'!AK86-'Tables 13-23 - IULHostVEDCalcs'!D86</f>
        <v>-144070.68657015756</v>
      </c>
      <c r="BE136" s="8"/>
      <c r="BG136" s="8"/>
      <c r="BI136" s="8"/>
    </row>
    <row r="137" spans="53:63" x14ac:dyDescent="0.25">
      <c r="BA137" s="8">
        <f>'Tables 13-23 - IULHostVEDCalcs'!AK87-'Tables 13-23 - IULHostVEDCalcs'!D87</f>
        <v>-109291.26382072059</v>
      </c>
      <c r="BE137" s="8"/>
      <c r="BG137" s="8"/>
      <c r="BI137" s="8"/>
    </row>
    <row r="138" spans="53:63" x14ac:dyDescent="0.25">
      <c r="BA138" s="8">
        <f>'Tables 13-23 - IULHostVEDCalcs'!AK88-'Tables 13-23 - IULHostVEDCalcs'!D88</f>
        <v>0</v>
      </c>
      <c r="BE138" s="8"/>
      <c r="BG138" s="8"/>
      <c r="BI138" s="8"/>
    </row>
    <row r="139" spans="53:63" x14ac:dyDescent="0.25">
      <c r="BA139" s="8">
        <f>'Tables 13-23 - IULHostVEDCalcs'!AK89-'Tables 13-23 - IULHostVEDCalcs'!D89</f>
        <v>0</v>
      </c>
      <c r="BE139" s="8"/>
      <c r="BG139" s="8"/>
      <c r="BI139" s="8"/>
    </row>
    <row r="140" spans="53:63" x14ac:dyDescent="0.25">
      <c r="BA140" s="8">
        <f>'Tables 13-23 - IULHostVEDCalcs'!AK90-'Tables 13-23 - IULHostVEDCalcs'!D90</f>
        <v>0</v>
      </c>
      <c r="BE140" s="8"/>
      <c r="BG140" s="8"/>
      <c r="BI140" s="8"/>
    </row>
    <row r="141" spans="53:63" x14ac:dyDescent="0.25">
      <c r="BA141" s="8">
        <f>'Tables 13-23 - IULHostVEDCalcs'!AK91-'Tables 13-23 - IULHostVEDCalcs'!D91</f>
        <v>0</v>
      </c>
      <c r="BE141" s="8"/>
      <c r="BG141" s="8"/>
      <c r="BI141" s="8"/>
    </row>
    <row r="142" spans="53:63" x14ac:dyDescent="0.25">
      <c r="BA142" s="8">
        <f>'Tables 13-23 - IULHostVEDCalcs'!AK92-'Tables 13-23 - IULHostVEDCalcs'!D92</f>
        <v>68524.875643886509</v>
      </c>
      <c r="BE142" s="8"/>
      <c r="BG142" s="8"/>
      <c r="BI142" s="8"/>
    </row>
    <row r="143" spans="53:63" x14ac:dyDescent="0.25">
      <c r="BA143" s="8">
        <f>'Tables 13-23 - IULHostVEDCalcs'!AK93-'Tables 13-23 - IULHostVEDCalcs'!D93</f>
        <v>120053.20646361672</v>
      </c>
      <c r="BE143" s="8"/>
      <c r="BG143" s="8"/>
      <c r="BI143" s="8"/>
    </row>
    <row r="144" spans="53:63" x14ac:dyDescent="0.25">
      <c r="BA144" s="8">
        <f>'Tables 13-23 - IULHostVEDCalcs'!AK94-'Tables 13-23 - IULHostVEDCalcs'!D94</f>
        <v>126505.42151575495</v>
      </c>
      <c r="BE144" s="8"/>
      <c r="BG144" s="8"/>
      <c r="BI144" s="8"/>
    </row>
    <row r="145" spans="53:53" x14ac:dyDescent="0.25">
      <c r="BA145" s="8">
        <f>'Tables 13-23 - IULHostVEDCalcs'!AK95-'Tables 13-23 - IULHostVEDCalcs'!D95</f>
        <v>51319.321807277913</v>
      </c>
    </row>
  </sheetData>
  <mergeCells count="2">
    <mergeCell ref="A5:G5"/>
    <mergeCell ref="A6:G6"/>
  </mergeCells>
  <pageMargins left="0.75" right="0.75" top="1" bottom="1" header="0.5" footer="0.5"/>
  <pageSetup orientation="portrait" horizontalDpi="1200" verticalDpi="1200" r:id="rId1"/>
  <headerFooter alignWithMargins="0"/>
  <customProperties>
    <customPr name="EpmWorksheetKeyString_GU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A04F3-E203-49A6-8214-54AEEB68324C}">
  <dimension ref="A1:GT96"/>
  <sheetViews>
    <sheetView showGridLines="0" zoomScaleNormal="100" workbookViewId="0">
      <selection activeCell="AX69" sqref="AX69:BM69"/>
    </sheetView>
  </sheetViews>
  <sheetFormatPr defaultColWidth="8.7109375" defaultRowHeight="15" x14ac:dyDescent="0.25"/>
  <cols>
    <col min="1" max="1" width="6.85546875" customWidth="1"/>
    <col min="2" max="2" width="11.140625" hidden="1" customWidth="1"/>
    <col min="3" max="3" width="10.7109375" hidden="1" customWidth="1"/>
    <col min="4" max="4" width="11.42578125" customWidth="1"/>
    <col min="5" max="5" width="11.7109375" customWidth="1"/>
    <col min="6" max="6" width="9.7109375" customWidth="1"/>
    <col min="7" max="7" width="12" hidden="1" customWidth="1"/>
    <col min="8" max="8" width="10.7109375" customWidth="1"/>
    <col min="9" max="9" width="11" hidden="1" customWidth="1"/>
    <col min="10" max="10" width="12.85546875" customWidth="1"/>
    <col min="11" max="11" width="13.42578125" hidden="1" customWidth="1"/>
    <col min="12" max="12" width="10" bestFit="1" customWidth="1"/>
    <col min="13" max="13" width="11.7109375" bestFit="1" customWidth="1"/>
    <col min="14" max="14" width="12.5703125" bestFit="1" customWidth="1"/>
    <col min="15" max="16" width="11.85546875" bestFit="1" customWidth="1"/>
    <col min="17" max="17" width="12.5703125" bestFit="1" customWidth="1"/>
    <col min="18" max="18" width="8.140625" customWidth="1"/>
    <col min="19" max="19" width="10.28515625" customWidth="1"/>
    <col min="20" max="20" width="11.28515625" customWidth="1"/>
    <col min="21" max="21" width="11.42578125" customWidth="1"/>
    <col min="22" max="22" width="11.28515625" customWidth="1"/>
    <col min="23" max="23" width="11.7109375" customWidth="1"/>
    <col min="24" max="24" width="15" customWidth="1"/>
    <col min="25" max="25" width="11.7109375" customWidth="1"/>
    <col min="26" max="28" width="12.7109375" customWidth="1"/>
    <col min="29" max="31" width="12.5703125" bestFit="1" customWidth="1"/>
    <col min="32" max="33" width="11.85546875" bestFit="1" customWidth="1"/>
    <col min="34" max="34" width="7.28515625" customWidth="1"/>
    <col min="35" max="35" width="11.42578125" customWidth="1"/>
    <col min="36" max="36" width="11.85546875" customWidth="1"/>
    <col min="37" max="37" width="11.28515625" customWidth="1"/>
    <col min="38" max="38" width="13.28515625" customWidth="1"/>
    <col min="39" max="39" width="11.28515625" customWidth="1"/>
    <col min="40" max="40" width="11.7109375" customWidth="1"/>
    <col min="41" max="41" width="13.28515625" customWidth="1"/>
    <col min="42" max="42" width="10.28515625" customWidth="1"/>
    <col min="43" max="43" width="14.140625" customWidth="1"/>
    <col min="44" max="44" width="11.7109375" customWidth="1"/>
    <col min="45" max="45" width="10.5703125" customWidth="1"/>
    <col min="46" max="47" width="13.85546875" customWidth="1"/>
    <col min="48" max="49" width="11.85546875" customWidth="1"/>
    <col min="50" max="50" width="9.85546875" customWidth="1"/>
    <col min="51" max="51" width="13.28515625" customWidth="1"/>
    <col min="52" max="52" width="11.85546875" customWidth="1"/>
    <col min="53" max="53" width="11.28515625" customWidth="1"/>
    <col min="54" max="54" width="13.28515625" customWidth="1"/>
    <col min="55" max="55" width="11.28515625" customWidth="1"/>
    <col min="56" max="56" width="11.7109375" customWidth="1"/>
    <col min="57" max="59" width="13.7109375" customWidth="1"/>
    <col min="60" max="60" width="12.5703125" customWidth="1"/>
    <col min="61" max="61" width="9.28515625" customWidth="1"/>
    <col min="62" max="62" width="14.28515625" customWidth="1"/>
    <col min="63" max="63" width="15.7109375" customWidth="1"/>
    <col min="64" max="65" width="11.85546875" customWidth="1"/>
    <col min="66" max="66" width="9.85546875" bestFit="1" customWidth="1"/>
    <col min="67" max="67" width="13.28515625" bestFit="1" customWidth="1"/>
    <col min="68" max="68" width="11.85546875" bestFit="1" customWidth="1"/>
    <col min="69" max="69" width="11.28515625" bestFit="1" customWidth="1"/>
    <col min="70" max="70" width="13.28515625" bestFit="1" customWidth="1"/>
    <col min="71" max="71" width="11.28515625" bestFit="1" customWidth="1"/>
    <col min="72" max="72" width="11.7109375" bestFit="1" customWidth="1"/>
    <col min="73" max="73" width="13.28515625" bestFit="1" customWidth="1"/>
    <col min="74" max="74" width="12" bestFit="1" customWidth="1"/>
    <col min="75" max="75" width="14.140625" bestFit="1" customWidth="1"/>
    <col min="76" max="76" width="12.7109375" customWidth="1"/>
    <col min="77" max="77" width="10.28515625" bestFit="1" customWidth="1"/>
    <col min="78" max="78" width="9.28515625" bestFit="1" customWidth="1"/>
    <col min="79" max="81" width="14.140625" bestFit="1" customWidth="1"/>
    <col min="82" max="82" width="12.7109375" bestFit="1" customWidth="1"/>
    <col min="83" max="84" width="15.28515625" bestFit="1" customWidth="1"/>
    <col min="85" max="85" width="12.42578125" bestFit="1" customWidth="1"/>
    <col min="86" max="86" width="15.28515625" bestFit="1" customWidth="1"/>
    <col min="87" max="87" width="14.7109375" bestFit="1" customWidth="1"/>
    <col min="88" max="88" width="15.28515625" bestFit="1" customWidth="1"/>
    <col min="89" max="89" width="14.28515625" customWidth="1"/>
    <col min="90" max="90" width="14.140625" bestFit="1" customWidth="1"/>
    <col min="91" max="91" width="19.5703125" customWidth="1"/>
    <col min="92" max="92" width="11.28515625" bestFit="1" customWidth="1"/>
    <col min="93" max="93" width="10.5703125" bestFit="1" customWidth="1"/>
    <col min="94" max="94" width="9" bestFit="1" customWidth="1"/>
    <col min="95" max="95" width="10" bestFit="1" customWidth="1"/>
    <col min="96" max="96" width="12.5703125" customWidth="1"/>
    <col min="97" max="97" width="11.85546875" customWidth="1"/>
    <col min="98" max="98" width="11.7109375" bestFit="1" customWidth="1"/>
    <col min="99" max="99" width="10.28515625" bestFit="1" customWidth="1"/>
    <col min="100" max="100" width="11.7109375" bestFit="1" customWidth="1"/>
    <col min="101" max="101" width="11.42578125" bestFit="1" customWidth="1"/>
    <col min="102" max="102" width="11.7109375" bestFit="1" customWidth="1"/>
    <col min="103" max="103" width="10.5703125" bestFit="1" customWidth="1"/>
    <col min="104" max="104" width="11.28515625" customWidth="1"/>
    <col min="105" max="105" width="10.5703125" bestFit="1" customWidth="1"/>
    <col min="106" max="106" width="11.28515625" bestFit="1" customWidth="1"/>
    <col min="107" max="107" width="12" bestFit="1" customWidth="1"/>
    <col min="108" max="108" width="13.7109375" bestFit="1" customWidth="1"/>
    <col min="109" max="109" width="10.5703125" bestFit="1" customWidth="1"/>
    <col min="110" max="110" width="9" bestFit="1" customWidth="1"/>
    <col min="111" max="111" width="11.28515625" customWidth="1"/>
    <col min="112" max="112" width="13.5703125" customWidth="1"/>
    <col min="113" max="113" width="10.28515625" bestFit="1" customWidth="1"/>
    <col min="114" max="114" width="11.7109375" bestFit="1" customWidth="1"/>
    <col min="115" max="115" width="10.28515625" bestFit="1" customWidth="1"/>
    <col min="116" max="116" width="11.7109375" bestFit="1" customWidth="1"/>
    <col min="117" max="117" width="12.28515625" bestFit="1" customWidth="1"/>
    <col min="118" max="118" width="11.7109375" bestFit="1" customWidth="1"/>
    <col min="119" max="119" width="10.5703125" bestFit="1" customWidth="1"/>
    <col min="120" max="120" width="11.28515625" customWidth="1"/>
    <col min="121" max="121" width="10.5703125" bestFit="1" customWidth="1"/>
    <col min="122" max="122" width="11.28515625" bestFit="1" customWidth="1"/>
    <col min="123" max="123" width="12" bestFit="1" customWidth="1"/>
    <col min="124" max="124" width="11.7109375" bestFit="1" customWidth="1"/>
    <col min="125" max="125" width="10.5703125" bestFit="1" customWidth="1"/>
    <col min="126" max="126" width="9" bestFit="1" customWidth="1"/>
    <col min="127" max="127" width="10" bestFit="1" customWidth="1"/>
    <col min="128" max="128" width="14.28515625" customWidth="1"/>
    <col min="129" max="129" width="13.85546875" customWidth="1"/>
    <col min="130" max="130" width="11.7109375" bestFit="1" customWidth="1"/>
    <col min="131" max="131" width="10.28515625" bestFit="1" customWidth="1"/>
    <col min="132" max="132" width="11.7109375" bestFit="1" customWidth="1"/>
    <col min="133" max="133" width="12.28515625" bestFit="1" customWidth="1"/>
    <col min="134" max="134" width="11.7109375" bestFit="1" customWidth="1"/>
    <col min="135" max="135" width="10.5703125" bestFit="1" customWidth="1"/>
    <col min="136" max="136" width="11.28515625" customWidth="1"/>
    <col min="137" max="137" width="10.5703125" bestFit="1" customWidth="1"/>
    <col min="138" max="138" width="11.28515625" bestFit="1" customWidth="1"/>
    <col min="139" max="139" width="12.7109375" bestFit="1" customWidth="1"/>
    <col min="140" max="140" width="12.5703125" bestFit="1" customWidth="1"/>
    <col min="141" max="141" width="10.5703125" bestFit="1" customWidth="1"/>
    <col min="142" max="142" width="9" bestFit="1" customWidth="1"/>
    <col min="143" max="143" width="10" bestFit="1" customWidth="1"/>
    <col min="144" max="145" width="8.5703125" bestFit="1" customWidth="1"/>
    <col min="146" max="146" width="11.7109375" bestFit="1" customWidth="1"/>
    <col min="147" max="147" width="10.28515625" bestFit="1" customWidth="1"/>
    <col min="148" max="148" width="11.7109375" bestFit="1" customWidth="1"/>
    <col min="149" max="149" width="12.28515625" bestFit="1" customWidth="1"/>
    <col min="150" max="150" width="11.7109375" bestFit="1" customWidth="1"/>
    <col min="151" max="151" width="10.5703125" bestFit="1" customWidth="1"/>
    <col min="152" max="152" width="11.28515625" customWidth="1"/>
    <col min="153" max="153" width="10.5703125" bestFit="1" customWidth="1"/>
    <col min="154" max="154" width="11.7109375" bestFit="1" customWidth="1"/>
    <col min="155" max="155" width="10.5703125" bestFit="1" customWidth="1"/>
    <col min="156" max="156" width="10" bestFit="1" customWidth="1"/>
    <col min="157" max="157" width="10.5703125" bestFit="1" customWidth="1"/>
    <col min="158" max="158" width="9" bestFit="1" customWidth="1"/>
    <col min="159" max="159" width="9.7109375" bestFit="1" customWidth="1"/>
    <col min="160" max="160" width="7.7109375" bestFit="1" customWidth="1"/>
    <col min="161" max="161" width="8.5703125" bestFit="1" customWidth="1"/>
    <col min="162" max="162" width="11.7109375" bestFit="1" customWidth="1"/>
    <col min="163" max="163" width="10.28515625" bestFit="1" customWidth="1"/>
    <col min="164" max="164" width="11.7109375" bestFit="1" customWidth="1"/>
    <col min="165" max="165" width="12.28515625" bestFit="1" customWidth="1"/>
    <col min="166" max="166" width="11.7109375" bestFit="1" customWidth="1"/>
    <col min="167" max="167" width="10.5703125" bestFit="1" customWidth="1"/>
    <col min="168" max="168" width="11.28515625" bestFit="1" customWidth="1"/>
    <col min="169" max="169" width="10.5703125" bestFit="1" customWidth="1"/>
    <col min="170" max="170" width="12.28515625" bestFit="1" customWidth="1"/>
    <col min="173" max="173" width="10.5703125" bestFit="1" customWidth="1"/>
    <col min="174" max="174" width="9" bestFit="1" customWidth="1"/>
    <col min="175" max="175" width="9.7109375" bestFit="1" customWidth="1"/>
    <col min="176" max="176" width="7.7109375" bestFit="1" customWidth="1"/>
    <col min="177" max="177" width="8.5703125" bestFit="1" customWidth="1"/>
    <col min="178" max="178" width="11.7109375" bestFit="1" customWidth="1"/>
    <col min="179" max="179" width="10.28515625" bestFit="1" customWidth="1"/>
    <col min="180" max="180" width="11.7109375" bestFit="1" customWidth="1"/>
    <col min="181" max="181" width="12.28515625" bestFit="1" customWidth="1"/>
    <col min="182" max="182" width="11.7109375" bestFit="1" customWidth="1"/>
    <col min="183" max="183" width="10.5703125" bestFit="1" customWidth="1"/>
    <col min="184" max="184" width="11.28515625" bestFit="1" customWidth="1"/>
    <col min="185" max="185" width="10.5703125" bestFit="1" customWidth="1"/>
    <col min="186" max="186" width="12.28515625" bestFit="1" customWidth="1"/>
    <col min="189" max="189" width="10.5703125" bestFit="1" customWidth="1"/>
    <col min="190" max="190" width="9" bestFit="1" customWidth="1"/>
    <col min="191" max="191" width="9.7109375" bestFit="1" customWidth="1"/>
    <col min="192" max="192" width="7.7109375" bestFit="1" customWidth="1"/>
    <col min="193" max="193" width="8.5703125" bestFit="1" customWidth="1"/>
    <col min="194" max="194" width="11.7109375" bestFit="1" customWidth="1"/>
    <col min="195" max="195" width="10.28515625" bestFit="1" customWidth="1"/>
    <col min="196" max="196" width="11.7109375" bestFit="1" customWidth="1"/>
    <col min="197" max="197" width="12.28515625" bestFit="1" customWidth="1"/>
    <col min="198" max="198" width="11.7109375" bestFit="1" customWidth="1"/>
    <col min="199" max="199" width="10.5703125" bestFit="1" customWidth="1"/>
    <col min="200" max="200" width="11.28515625" bestFit="1" customWidth="1"/>
    <col min="201" max="201" width="10.5703125" bestFit="1" customWidth="1"/>
    <col min="202" max="202" width="12.28515625" bestFit="1" customWidth="1"/>
    <col min="205" max="205" width="10.5703125" bestFit="1" customWidth="1"/>
    <col min="207" max="207" width="9.7109375" bestFit="1" customWidth="1"/>
    <col min="210" max="210" width="11.7109375" bestFit="1" customWidth="1"/>
    <col min="211" max="211" width="10.28515625" bestFit="1" customWidth="1"/>
    <col min="212" max="212" width="11.7109375" bestFit="1" customWidth="1"/>
    <col min="213" max="213" width="12.28515625" bestFit="1" customWidth="1"/>
    <col min="214" max="214" width="11.7109375" bestFit="1" customWidth="1"/>
    <col min="215" max="215" width="10.5703125" bestFit="1" customWidth="1"/>
    <col min="216" max="216" width="11.28515625" bestFit="1" customWidth="1"/>
    <col min="217" max="217" width="10.5703125" bestFit="1" customWidth="1"/>
    <col min="218" max="218" width="12.28515625" bestFit="1" customWidth="1"/>
    <col min="221" max="221" width="10.5703125" bestFit="1" customWidth="1"/>
    <col min="222" max="222" width="9" bestFit="1" customWidth="1"/>
    <col min="223" max="223" width="9.7109375" bestFit="1" customWidth="1"/>
    <col min="224" max="224" width="7.7109375" bestFit="1" customWidth="1"/>
    <col min="225" max="225" width="8.5703125" bestFit="1" customWidth="1"/>
    <col min="226" max="226" width="11.7109375" bestFit="1" customWidth="1"/>
    <col min="227" max="227" width="10.28515625" bestFit="1" customWidth="1"/>
    <col min="228" max="228" width="11.7109375" bestFit="1" customWidth="1"/>
    <col min="229" max="229" width="12.28515625" bestFit="1" customWidth="1"/>
    <col min="230" max="230" width="11.7109375" bestFit="1" customWidth="1"/>
    <col min="231" max="231" width="10.5703125" bestFit="1" customWidth="1"/>
    <col min="232" max="232" width="11.28515625" bestFit="1" customWidth="1"/>
    <col min="233" max="233" width="10.5703125" bestFit="1" customWidth="1"/>
    <col min="234" max="234" width="12.28515625" bestFit="1" customWidth="1"/>
    <col min="235" max="235" width="4.85546875" bestFit="1" customWidth="1"/>
    <col min="237" max="237" width="10.5703125" bestFit="1" customWidth="1"/>
    <col min="238" max="238" width="9" bestFit="1" customWidth="1"/>
    <col min="239" max="239" width="9.7109375" bestFit="1" customWidth="1"/>
    <col min="240" max="240" width="7.7109375" bestFit="1" customWidth="1"/>
    <col min="241" max="241" width="8.5703125" bestFit="1" customWidth="1"/>
    <col min="242" max="242" width="11.7109375" bestFit="1" customWidth="1"/>
    <col min="243" max="243" width="10.28515625" bestFit="1" customWidth="1"/>
    <col min="244" max="244" width="11.7109375" bestFit="1" customWidth="1"/>
    <col min="245" max="245" width="12.28515625" bestFit="1" customWidth="1"/>
    <col min="246" max="246" width="11.7109375" bestFit="1" customWidth="1"/>
    <col min="247" max="247" width="10.5703125" bestFit="1" customWidth="1"/>
    <col min="248" max="248" width="11.28515625" customWidth="1"/>
    <col min="249" max="249" width="10.5703125" bestFit="1" customWidth="1"/>
    <col min="250" max="250" width="12.28515625" bestFit="1" customWidth="1"/>
    <col min="253" max="254" width="10.5703125" bestFit="1" customWidth="1"/>
    <col min="255" max="255" width="9.7109375" bestFit="1" customWidth="1"/>
    <col min="256" max="256" width="7.7109375" bestFit="1" customWidth="1"/>
    <col min="257" max="257" width="8.5703125" bestFit="1" customWidth="1"/>
    <col min="258" max="258" width="11.7109375" bestFit="1" customWidth="1"/>
    <col min="259" max="259" width="10.28515625" bestFit="1" customWidth="1"/>
    <col min="260" max="260" width="11.7109375" bestFit="1" customWidth="1"/>
    <col min="261" max="261" width="12.28515625" bestFit="1" customWidth="1"/>
    <col min="262" max="262" width="11.7109375" bestFit="1" customWidth="1"/>
    <col min="263" max="263" width="10.5703125" bestFit="1" customWidth="1"/>
    <col min="264" max="264" width="11.28515625" bestFit="1" customWidth="1"/>
    <col min="265" max="265" width="10.5703125" bestFit="1" customWidth="1"/>
    <col min="266" max="266" width="12.28515625" bestFit="1" customWidth="1"/>
    <col min="267" max="267" width="4.85546875" bestFit="1" customWidth="1"/>
    <col min="269" max="270" width="10.5703125" bestFit="1" customWidth="1"/>
    <col min="271" max="271" width="9.7109375" bestFit="1" customWidth="1"/>
    <col min="272" max="272" width="7.7109375" bestFit="1" customWidth="1"/>
    <col min="273" max="273" width="8.5703125" bestFit="1" customWidth="1"/>
    <col min="274" max="274" width="11.7109375" bestFit="1" customWidth="1"/>
    <col min="275" max="275" width="10.28515625" bestFit="1" customWidth="1"/>
    <col min="276" max="276" width="11.7109375" bestFit="1" customWidth="1"/>
    <col min="277" max="277" width="12.28515625" bestFit="1" customWidth="1"/>
    <col min="278" max="278" width="11.7109375" bestFit="1" customWidth="1"/>
    <col min="279" max="279" width="10.5703125" bestFit="1" customWidth="1"/>
    <col min="280" max="280" width="11.28515625" customWidth="1"/>
    <col min="281" max="281" width="10.5703125" bestFit="1" customWidth="1"/>
    <col min="282" max="282" width="12.28515625" bestFit="1" customWidth="1"/>
    <col min="286" max="286" width="10.5703125" bestFit="1" customWidth="1"/>
    <col min="287" max="287" width="9.7109375" bestFit="1" customWidth="1"/>
    <col min="289" max="289" width="8.5703125" bestFit="1" customWidth="1"/>
    <col min="290" max="290" width="11.7109375" bestFit="1" customWidth="1"/>
    <col min="291" max="291" width="10.28515625" bestFit="1" customWidth="1"/>
    <col min="292" max="292" width="11.7109375" bestFit="1" customWidth="1"/>
    <col min="293" max="293" width="12.28515625" bestFit="1" customWidth="1"/>
    <col min="294" max="294" width="11.7109375" bestFit="1" customWidth="1"/>
    <col min="295" max="295" width="10.5703125" bestFit="1" customWidth="1"/>
    <col min="296" max="296" width="11.28515625" bestFit="1" customWidth="1"/>
    <col min="297" max="297" width="10.5703125" bestFit="1" customWidth="1"/>
    <col min="298" max="298" width="12.28515625" bestFit="1" customWidth="1"/>
    <col min="302" max="302" width="10.5703125" bestFit="1" customWidth="1"/>
    <col min="303" max="303" width="9.7109375" bestFit="1" customWidth="1"/>
    <col min="306" max="306" width="11.7109375" bestFit="1" customWidth="1"/>
    <col min="307" max="307" width="10.28515625" bestFit="1" customWidth="1"/>
    <col min="308" max="308" width="11.7109375" bestFit="1" customWidth="1"/>
    <col min="309" max="309" width="12.28515625" bestFit="1" customWidth="1"/>
    <col min="310" max="310" width="11.7109375" bestFit="1" customWidth="1"/>
    <col min="311" max="311" width="10.5703125" bestFit="1" customWidth="1"/>
    <col min="312" max="312" width="11.28515625" customWidth="1"/>
    <col min="313" max="313" width="10.5703125" bestFit="1" customWidth="1"/>
    <col min="314" max="314" width="12.28515625" bestFit="1" customWidth="1"/>
    <col min="317" max="317" width="9" bestFit="1" customWidth="1"/>
    <col min="318" max="318" width="10.5703125" bestFit="1" customWidth="1"/>
    <col min="319" max="319" width="9.7109375" bestFit="1" customWidth="1"/>
    <col min="320" max="320" width="7.7109375" bestFit="1" customWidth="1"/>
    <col min="321" max="321" width="8.5703125" bestFit="1" customWidth="1"/>
    <col min="322" max="322" width="11.7109375" bestFit="1" customWidth="1"/>
    <col min="323" max="323" width="10.28515625" bestFit="1" customWidth="1"/>
    <col min="324" max="324" width="11.7109375" bestFit="1" customWidth="1"/>
    <col min="325" max="325" width="12.28515625" bestFit="1" customWidth="1"/>
    <col min="326" max="326" width="11.7109375" bestFit="1" customWidth="1"/>
    <col min="327" max="327" width="10.5703125" bestFit="1" customWidth="1"/>
    <col min="328" max="328" width="11.28515625" bestFit="1" customWidth="1"/>
    <col min="329" max="329" width="10.5703125" bestFit="1" customWidth="1"/>
    <col min="330" max="330" width="12.28515625" bestFit="1" customWidth="1"/>
    <col min="331" max="331" width="7.42578125" customWidth="1"/>
  </cols>
  <sheetData>
    <row r="1" spans="1:147" x14ac:dyDescent="0.25">
      <c r="A1" s="5" t="s">
        <v>376</v>
      </c>
    </row>
    <row r="2" spans="1:147" x14ac:dyDescent="0.25">
      <c r="A2" s="5" t="s">
        <v>137</v>
      </c>
    </row>
    <row r="3" spans="1:147" x14ac:dyDescent="0.25">
      <c r="A3" s="5" t="s">
        <v>191</v>
      </c>
    </row>
    <row r="4" spans="1:147" ht="15.75" thickBot="1" x14ac:dyDescent="0.3"/>
    <row r="5" spans="1:147" x14ac:dyDescent="0.25">
      <c r="A5" s="604" t="s">
        <v>375</v>
      </c>
      <c r="B5" s="605"/>
      <c r="C5" s="605"/>
      <c r="D5" s="605"/>
      <c r="E5" s="605"/>
      <c r="F5" s="605"/>
      <c r="G5" s="605"/>
      <c r="H5" s="605"/>
      <c r="I5" s="605"/>
      <c r="J5" s="605"/>
      <c r="K5" s="606"/>
      <c r="L5" s="146"/>
      <c r="M5" s="146"/>
      <c r="N5" s="146"/>
      <c r="O5" s="165"/>
      <c r="P5" s="5"/>
      <c r="Q5" s="5"/>
      <c r="R5" s="598" t="s">
        <v>322</v>
      </c>
      <c r="S5" s="599"/>
      <c r="T5" s="599"/>
      <c r="U5" s="599"/>
      <c r="V5" s="599"/>
      <c r="W5" s="599"/>
      <c r="X5" s="599"/>
      <c r="Y5" s="599"/>
      <c r="Z5" s="599"/>
      <c r="AA5" s="599"/>
      <c r="AB5" s="600"/>
      <c r="AC5" s="166"/>
      <c r="AD5" s="166"/>
      <c r="AE5" s="166"/>
      <c r="AF5" s="165"/>
      <c r="AG5" s="5"/>
      <c r="AH5" s="610" t="s">
        <v>324</v>
      </c>
      <c r="AI5" s="611"/>
      <c r="AJ5" s="611"/>
      <c r="AK5" s="611"/>
      <c r="AL5" s="611"/>
      <c r="AM5" s="611"/>
      <c r="AN5" s="611"/>
      <c r="AO5" s="611"/>
      <c r="AP5" s="611"/>
      <c r="AQ5" s="611"/>
      <c r="AR5" s="612"/>
      <c r="AS5" s="166"/>
      <c r="AT5" s="166"/>
      <c r="AU5" s="166"/>
      <c r="AV5" s="165"/>
      <c r="AW5" s="5"/>
      <c r="AX5" s="598" t="s">
        <v>326</v>
      </c>
      <c r="AY5" s="599"/>
      <c r="AZ5" s="599"/>
      <c r="BA5" s="599"/>
      <c r="BB5" s="599"/>
      <c r="BC5" s="599"/>
      <c r="BD5" s="599"/>
      <c r="BE5" s="599"/>
      <c r="BF5" s="599"/>
      <c r="BG5" s="599"/>
      <c r="BH5" s="600"/>
      <c r="BI5" s="146"/>
      <c r="BJ5" s="146"/>
      <c r="BK5" s="146"/>
      <c r="BL5" s="147"/>
      <c r="BO5" s="571" t="s">
        <v>279</v>
      </c>
      <c r="BP5" s="572"/>
      <c r="BQ5" s="572"/>
      <c r="BR5" s="572"/>
      <c r="BS5" s="572"/>
      <c r="BT5" s="572"/>
      <c r="BU5" s="572"/>
      <c r="BV5" s="572"/>
      <c r="BW5" s="572"/>
      <c r="BX5" s="572"/>
      <c r="BY5" s="573"/>
      <c r="BZ5" s="146"/>
      <c r="CA5" s="146"/>
      <c r="CB5" s="146"/>
      <c r="CC5" s="147"/>
      <c r="CE5" s="598" t="s">
        <v>280</v>
      </c>
      <c r="CF5" s="599"/>
      <c r="CG5" s="599"/>
      <c r="CH5" s="599"/>
      <c r="CI5" s="599"/>
      <c r="CJ5" s="599"/>
      <c r="CK5" s="599"/>
      <c r="CL5" s="599"/>
      <c r="CM5" s="599"/>
      <c r="CN5" s="599"/>
      <c r="CO5" s="600"/>
      <c r="CP5" s="146"/>
      <c r="CQ5" s="146"/>
      <c r="CR5" s="146"/>
      <c r="CS5" s="147"/>
      <c r="CU5" s="598" t="s">
        <v>281</v>
      </c>
      <c r="CV5" s="599"/>
      <c r="CW5" s="599"/>
      <c r="CX5" s="599"/>
      <c r="CY5" s="599"/>
      <c r="CZ5" s="599"/>
      <c r="DA5" s="599"/>
      <c r="DB5" s="599"/>
      <c r="DC5" s="599"/>
      <c r="DD5" s="599"/>
      <c r="DE5" s="600"/>
      <c r="DF5" s="146"/>
      <c r="DG5" s="146"/>
      <c r="DH5" s="146"/>
      <c r="DI5" s="147"/>
      <c r="DK5" s="598" t="s">
        <v>282</v>
      </c>
      <c r="DL5" s="599"/>
      <c r="DM5" s="599"/>
      <c r="DN5" s="599"/>
      <c r="DO5" s="599"/>
      <c r="DP5" s="599"/>
      <c r="DQ5" s="599"/>
      <c r="DR5" s="599"/>
      <c r="DS5" s="599"/>
      <c r="DT5" s="599"/>
      <c r="DU5" s="600"/>
      <c r="DV5" s="146"/>
      <c r="DW5" s="146"/>
      <c r="DX5" s="146"/>
      <c r="DY5" s="147"/>
    </row>
    <row r="6" spans="1:147" ht="12.4" customHeight="1" thickBot="1" x14ac:dyDescent="0.3">
      <c r="A6" s="607" t="s">
        <v>192</v>
      </c>
      <c r="B6" s="608"/>
      <c r="C6" s="608"/>
      <c r="D6" s="608"/>
      <c r="E6" s="608"/>
      <c r="F6" s="608"/>
      <c r="G6" s="608"/>
      <c r="H6" s="608"/>
      <c r="I6" s="608"/>
      <c r="J6" s="608"/>
      <c r="K6" s="609"/>
      <c r="L6" s="148"/>
      <c r="M6" s="148"/>
      <c r="N6" s="148"/>
      <c r="O6" s="149"/>
      <c r="R6" s="601" t="s">
        <v>193</v>
      </c>
      <c r="S6" s="602"/>
      <c r="T6" s="602"/>
      <c r="U6" s="602"/>
      <c r="V6" s="602"/>
      <c r="W6" s="602"/>
      <c r="X6" s="602"/>
      <c r="Y6" s="602"/>
      <c r="Z6" s="602"/>
      <c r="AA6" s="602"/>
      <c r="AB6" s="603"/>
      <c r="AC6" s="148"/>
      <c r="AD6" s="148"/>
      <c r="AE6" s="148"/>
      <c r="AF6" s="149"/>
      <c r="AG6" s="55"/>
      <c r="AH6" s="613" t="s">
        <v>194</v>
      </c>
      <c r="AI6" s="614"/>
      <c r="AJ6" s="614"/>
      <c r="AK6" s="614"/>
      <c r="AL6" s="614"/>
      <c r="AM6" s="614"/>
      <c r="AN6" s="614"/>
      <c r="AO6" s="614"/>
      <c r="AP6" s="614"/>
      <c r="AQ6" s="614"/>
      <c r="AR6" s="615"/>
      <c r="AS6" s="148"/>
      <c r="AT6" s="148"/>
      <c r="AU6" s="148"/>
      <c r="AV6" s="149"/>
      <c r="AW6" s="55"/>
      <c r="AX6" s="601" t="s">
        <v>195</v>
      </c>
      <c r="AY6" s="602"/>
      <c r="AZ6" s="602"/>
      <c r="BA6" s="602"/>
      <c r="BB6" s="602"/>
      <c r="BC6" s="602"/>
      <c r="BD6" s="602"/>
      <c r="BE6" s="602"/>
      <c r="BF6" s="602"/>
      <c r="BG6" s="602"/>
      <c r="BH6" s="603"/>
      <c r="BI6" s="148"/>
      <c r="BJ6" s="148"/>
      <c r="BK6" s="148"/>
      <c r="BL6" s="149"/>
      <c r="BO6" s="574" t="s">
        <v>196</v>
      </c>
      <c r="BP6" s="575"/>
      <c r="BQ6" s="575"/>
      <c r="BR6" s="575"/>
      <c r="BS6" s="575"/>
      <c r="BT6" s="575"/>
      <c r="BU6" s="575"/>
      <c r="BV6" s="575"/>
      <c r="BW6" s="575"/>
      <c r="BX6" s="575"/>
      <c r="BY6" s="576"/>
      <c r="BZ6" s="148"/>
      <c r="CA6" s="148"/>
      <c r="CB6" s="148"/>
      <c r="CC6" s="149"/>
      <c r="CE6" s="601" t="s">
        <v>197</v>
      </c>
      <c r="CF6" s="602"/>
      <c r="CG6" s="602"/>
      <c r="CH6" s="602"/>
      <c r="CI6" s="602"/>
      <c r="CJ6" s="602"/>
      <c r="CK6" s="602"/>
      <c r="CL6" s="602"/>
      <c r="CM6" s="602"/>
      <c r="CN6" s="602"/>
      <c r="CO6" s="603"/>
      <c r="CP6" s="148"/>
      <c r="CQ6" s="148"/>
      <c r="CR6" s="148"/>
      <c r="CS6" s="149"/>
      <c r="CU6" s="601" t="s">
        <v>198</v>
      </c>
      <c r="CV6" s="602"/>
      <c r="CW6" s="602"/>
      <c r="CX6" s="602"/>
      <c r="CY6" s="602"/>
      <c r="CZ6" s="602"/>
      <c r="DA6" s="602"/>
      <c r="DB6" s="602"/>
      <c r="DC6" s="602"/>
      <c r="DD6" s="602"/>
      <c r="DE6" s="603"/>
      <c r="DF6" s="148"/>
      <c r="DG6" s="148"/>
      <c r="DH6" s="148"/>
      <c r="DI6" s="149"/>
      <c r="DK6" s="601" t="s">
        <v>199</v>
      </c>
      <c r="DL6" s="602"/>
      <c r="DM6" s="602"/>
      <c r="DN6" s="602"/>
      <c r="DO6" s="602"/>
      <c r="DP6" s="602"/>
      <c r="DQ6" s="602"/>
      <c r="DR6" s="602"/>
      <c r="DS6" s="602"/>
      <c r="DT6" s="602"/>
      <c r="DU6" s="603"/>
      <c r="DV6" s="148"/>
      <c r="DW6" s="148"/>
      <c r="DX6" s="148"/>
      <c r="DY6" s="149"/>
    </row>
    <row r="7" spans="1:147" x14ac:dyDescent="0.25">
      <c r="A7" s="354"/>
      <c r="B7" s="354">
        <f t="shared" ref="B7:O7" si="0">A7-1</f>
        <v>-1</v>
      </c>
      <c r="C7" s="354">
        <f t="shared" si="0"/>
        <v>-2</v>
      </c>
      <c r="D7" s="354">
        <f t="shared" si="0"/>
        <v>-3</v>
      </c>
      <c r="E7" s="354">
        <f t="shared" si="0"/>
        <v>-4</v>
      </c>
      <c r="F7" s="354">
        <f t="shared" si="0"/>
        <v>-5</v>
      </c>
      <c r="G7" s="354">
        <f t="shared" si="0"/>
        <v>-6</v>
      </c>
      <c r="H7" s="354">
        <f t="shared" si="0"/>
        <v>-7</v>
      </c>
      <c r="I7" s="354">
        <f t="shared" si="0"/>
        <v>-8</v>
      </c>
      <c r="J7" s="354">
        <f t="shared" si="0"/>
        <v>-9</v>
      </c>
      <c r="K7" s="354">
        <f t="shared" si="0"/>
        <v>-10</v>
      </c>
      <c r="L7" s="150">
        <f t="shared" si="0"/>
        <v>-11</v>
      </c>
      <c r="M7" s="145">
        <f t="shared" si="0"/>
        <v>-12</v>
      </c>
      <c r="N7" s="145">
        <f t="shared" si="0"/>
        <v>-13</v>
      </c>
      <c r="O7" s="145">
        <f t="shared" si="0"/>
        <v>-14</v>
      </c>
      <c r="R7" s="145"/>
      <c r="S7" s="145">
        <f t="shared" ref="S7:AF7" si="1">R7-1</f>
        <v>-1</v>
      </c>
      <c r="T7" s="145">
        <f t="shared" si="1"/>
        <v>-2</v>
      </c>
      <c r="U7" s="145">
        <f t="shared" si="1"/>
        <v>-3</v>
      </c>
      <c r="V7" s="145">
        <f t="shared" si="1"/>
        <v>-4</v>
      </c>
      <c r="W7" s="145">
        <f t="shared" si="1"/>
        <v>-5</v>
      </c>
      <c r="X7" s="145">
        <f t="shared" si="1"/>
        <v>-6</v>
      </c>
      <c r="Y7" s="145">
        <f t="shared" si="1"/>
        <v>-7</v>
      </c>
      <c r="Z7" s="145">
        <f t="shared" si="1"/>
        <v>-8</v>
      </c>
      <c r="AA7" s="145">
        <f t="shared" si="1"/>
        <v>-9</v>
      </c>
      <c r="AB7" s="145">
        <f t="shared" si="1"/>
        <v>-10</v>
      </c>
      <c r="AC7" s="150">
        <f t="shared" si="1"/>
        <v>-11</v>
      </c>
      <c r="AD7" s="145">
        <f t="shared" si="1"/>
        <v>-12</v>
      </c>
      <c r="AE7" s="145">
        <f t="shared" si="1"/>
        <v>-13</v>
      </c>
      <c r="AF7" s="145">
        <f t="shared" si="1"/>
        <v>-14</v>
      </c>
      <c r="AG7" s="55"/>
      <c r="AH7" s="344"/>
      <c r="AI7" s="344">
        <f t="shared" ref="AI7:AV7" si="2">AH7-1</f>
        <v>-1</v>
      </c>
      <c r="AJ7" s="344">
        <f t="shared" si="2"/>
        <v>-2</v>
      </c>
      <c r="AK7" s="344">
        <f t="shared" si="2"/>
        <v>-3</v>
      </c>
      <c r="AL7" s="344">
        <f t="shared" si="2"/>
        <v>-4</v>
      </c>
      <c r="AM7" s="344">
        <f t="shared" si="2"/>
        <v>-5</v>
      </c>
      <c r="AN7" s="344">
        <f t="shared" si="2"/>
        <v>-6</v>
      </c>
      <c r="AO7" s="344">
        <f t="shared" si="2"/>
        <v>-7</v>
      </c>
      <c r="AP7" s="344">
        <f t="shared" si="2"/>
        <v>-8</v>
      </c>
      <c r="AQ7" s="344">
        <f t="shared" si="2"/>
        <v>-9</v>
      </c>
      <c r="AR7" s="344">
        <f t="shared" si="2"/>
        <v>-10</v>
      </c>
      <c r="AS7" s="150">
        <f t="shared" si="2"/>
        <v>-11</v>
      </c>
      <c r="AT7" s="145">
        <f t="shared" si="2"/>
        <v>-12</v>
      </c>
      <c r="AU7" s="145">
        <f t="shared" si="2"/>
        <v>-13</v>
      </c>
      <c r="AV7" s="145">
        <f t="shared" si="2"/>
        <v>-14</v>
      </c>
      <c r="AW7" s="55"/>
      <c r="AX7" s="145"/>
      <c r="AY7" s="145">
        <f t="shared" ref="AY7:BL7" si="3">AX7-1</f>
        <v>-1</v>
      </c>
      <c r="AZ7" s="145">
        <f t="shared" si="3"/>
        <v>-2</v>
      </c>
      <c r="BA7" s="145">
        <f t="shared" si="3"/>
        <v>-3</v>
      </c>
      <c r="BB7" s="145">
        <f t="shared" si="3"/>
        <v>-4</v>
      </c>
      <c r="BC7" s="145">
        <f t="shared" si="3"/>
        <v>-5</v>
      </c>
      <c r="BD7" s="145">
        <f t="shared" si="3"/>
        <v>-6</v>
      </c>
      <c r="BE7" s="145">
        <f t="shared" si="3"/>
        <v>-7</v>
      </c>
      <c r="BF7" s="145">
        <f t="shared" si="3"/>
        <v>-8</v>
      </c>
      <c r="BG7" s="145">
        <f t="shared" si="3"/>
        <v>-9</v>
      </c>
      <c r="BH7" s="145">
        <f t="shared" si="3"/>
        <v>-10</v>
      </c>
      <c r="BI7" s="150">
        <f t="shared" si="3"/>
        <v>-11</v>
      </c>
      <c r="BJ7" s="145">
        <f t="shared" si="3"/>
        <v>-12</v>
      </c>
      <c r="BK7" s="145">
        <f t="shared" si="3"/>
        <v>-13</v>
      </c>
      <c r="BL7" s="145">
        <f t="shared" si="3"/>
        <v>-14</v>
      </c>
      <c r="BO7" s="145"/>
      <c r="BP7" s="145">
        <f t="shared" ref="BP7:CC7" si="4">BO7-1</f>
        <v>-1</v>
      </c>
      <c r="BQ7" s="145">
        <f t="shared" si="4"/>
        <v>-2</v>
      </c>
      <c r="BR7" s="145">
        <f t="shared" si="4"/>
        <v>-3</v>
      </c>
      <c r="BS7" s="145">
        <f t="shared" si="4"/>
        <v>-4</v>
      </c>
      <c r="BT7" s="145">
        <f t="shared" si="4"/>
        <v>-5</v>
      </c>
      <c r="BU7" s="145">
        <f t="shared" si="4"/>
        <v>-6</v>
      </c>
      <c r="BV7" s="145">
        <f t="shared" si="4"/>
        <v>-7</v>
      </c>
      <c r="BW7" s="145">
        <f t="shared" si="4"/>
        <v>-8</v>
      </c>
      <c r="BX7" s="145">
        <f t="shared" si="4"/>
        <v>-9</v>
      </c>
      <c r="BY7" s="145">
        <f t="shared" si="4"/>
        <v>-10</v>
      </c>
      <c r="BZ7" s="150">
        <f t="shared" si="4"/>
        <v>-11</v>
      </c>
      <c r="CA7" s="145">
        <f t="shared" si="4"/>
        <v>-12</v>
      </c>
      <c r="CB7" s="145">
        <f t="shared" si="4"/>
        <v>-13</v>
      </c>
      <c r="CC7" s="145">
        <f t="shared" si="4"/>
        <v>-14</v>
      </c>
      <c r="CE7" s="145"/>
      <c r="CF7" s="145">
        <f t="shared" ref="CF7:CS7" si="5">CE7-1</f>
        <v>-1</v>
      </c>
      <c r="CG7" s="145">
        <f t="shared" si="5"/>
        <v>-2</v>
      </c>
      <c r="CH7" s="145">
        <f t="shared" si="5"/>
        <v>-3</v>
      </c>
      <c r="CI7" s="145">
        <f t="shared" si="5"/>
        <v>-4</v>
      </c>
      <c r="CJ7" s="145">
        <f t="shared" si="5"/>
        <v>-5</v>
      </c>
      <c r="CK7" s="145">
        <f t="shared" si="5"/>
        <v>-6</v>
      </c>
      <c r="CL7" s="145">
        <f t="shared" si="5"/>
        <v>-7</v>
      </c>
      <c r="CM7" s="145">
        <f t="shared" si="5"/>
        <v>-8</v>
      </c>
      <c r="CN7" s="145">
        <f t="shared" si="5"/>
        <v>-9</v>
      </c>
      <c r="CO7" s="145">
        <f t="shared" si="5"/>
        <v>-10</v>
      </c>
      <c r="CP7" s="150">
        <f t="shared" si="5"/>
        <v>-11</v>
      </c>
      <c r="CQ7" s="145">
        <f t="shared" si="5"/>
        <v>-12</v>
      </c>
      <c r="CR7" s="145">
        <f t="shared" si="5"/>
        <v>-13</v>
      </c>
      <c r="CS7" s="145">
        <f t="shared" si="5"/>
        <v>-14</v>
      </c>
      <c r="CU7" s="145"/>
      <c r="CV7" s="145">
        <f t="shared" ref="CV7:DI7" si="6">CU7-1</f>
        <v>-1</v>
      </c>
      <c r="CW7" s="145">
        <f t="shared" si="6"/>
        <v>-2</v>
      </c>
      <c r="CX7" s="145">
        <f t="shared" si="6"/>
        <v>-3</v>
      </c>
      <c r="CY7" s="145">
        <f t="shared" si="6"/>
        <v>-4</v>
      </c>
      <c r="CZ7" s="145">
        <f t="shared" si="6"/>
        <v>-5</v>
      </c>
      <c r="DA7" s="145">
        <f t="shared" si="6"/>
        <v>-6</v>
      </c>
      <c r="DB7" s="145">
        <f t="shared" si="6"/>
        <v>-7</v>
      </c>
      <c r="DC7" s="145">
        <f t="shared" si="6"/>
        <v>-8</v>
      </c>
      <c r="DD7" s="145">
        <f t="shared" si="6"/>
        <v>-9</v>
      </c>
      <c r="DE7" s="145">
        <f t="shared" si="6"/>
        <v>-10</v>
      </c>
      <c r="DF7" s="150">
        <f t="shared" si="6"/>
        <v>-11</v>
      </c>
      <c r="DG7" s="145">
        <f t="shared" si="6"/>
        <v>-12</v>
      </c>
      <c r="DH7" s="145">
        <f t="shared" si="6"/>
        <v>-13</v>
      </c>
      <c r="DI7" s="145">
        <f t="shared" si="6"/>
        <v>-14</v>
      </c>
      <c r="DK7" s="145"/>
      <c r="DL7" s="145">
        <f t="shared" ref="DL7:DY7" si="7">DK7-1</f>
        <v>-1</v>
      </c>
      <c r="DM7" s="145">
        <f t="shared" si="7"/>
        <v>-2</v>
      </c>
      <c r="DN7" s="145">
        <f t="shared" si="7"/>
        <v>-3</v>
      </c>
      <c r="DO7" s="145">
        <f t="shared" si="7"/>
        <v>-4</v>
      </c>
      <c r="DP7" s="145">
        <f t="shared" si="7"/>
        <v>-5</v>
      </c>
      <c r="DQ7" s="145">
        <f t="shared" si="7"/>
        <v>-6</v>
      </c>
      <c r="DR7" s="145">
        <f t="shared" si="7"/>
        <v>-7</v>
      </c>
      <c r="DS7" s="145">
        <f t="shared" si="7"/>
        <v>-8</v>
      </c>
      <c r="DT7" s="145">
        <f t="shared" si="7"/>
        <v>-9</v>
      </c>
      <c r="DU7" s="145">
        <f t="shared" si="7"/>
        <v>-10</v>
      </c>
      <c r="DV7" s="150">
        <f t="shared" si="7"/>
        <v>-11</v>
      </c>
      <c r="DW7" s="145">
        <f t="shared" si="7"/>
        <v>-12</v>
      </c>
      <c r="DX7" s="145">
        <f t="shared" si="7"/>
        <v>-13</v>
      </c>
      <c r="DY7" s="145">
        <f t="shared" si="7"/>
        <v>-14</v>
      </c>
    </row>
    <row r="8" spans="1:147" x14ac:dyDescent="0.25">
      <c r="A8" s="355"/>
      <c r="B8" s="356"/>
      <c r="C8" s="357"/>
      <c r="D8" s="357"/>
      <c r="E8" s="358"/>
      <c r="F8" s="356"/>
      <c r="G8" s="358" t="s">
        <v>12</v>
      </c>
      <c r="H8" s="358" t="s">
        <v>12</v>
      </c>
      <c r="I8" s="358" t="s">
        <v>12</v>
      </c>
      <c r="J8" s="358" t="s">
        <v>12</v>
      </c>
      <c r="K8" s="358" t="s">
        <v>12</v>
      </c>
      <c r="L8" s="151" t="s">
        <v>12</v>
      </c>
      <c r="M8" s="141"/>
      <c r="N8" s="141"/>
      <c r="O8" s="141"/>
      <c r="R8" s="141"/>
      <c r="S8" s="143"/>
      <c r="T8" s="144"/>
      <c r="U8" s="144"/>
      <c r="V8" s="67"/>
      <c r="W8" s="143"/>
      <c r="X8" s="67" t="s">
        <v>12</v>
      </c>
      <c r="Y8" s="67" t="s">
        <v>12</v>
      </c>
      <c r="Z8" s="67" t="s">
        <v>12</v>
      </c>
      <c r="AA8" s="67" t="s">
        <v>12</v>
      </c>
      <c r="AB8" s="67" t="s">
        <v>12</v>
      </c>
      <c r="AC8" s="151" t="s">
        <v>12</v>
      </c>
      <c r="AD8" s="141"/>
      <c r="AE8" s="141"/>
      <c r="AF8" s="141"/>
      <c r="AG8" s="55"/>
      <c r="AH8" s="345"/>
      <c r="AI8" s="346"/>
      <c r="AJ8" s="347"/>
      <c r="AK8" s="347"/>
      <c r="AL8" s="348"/>
      <c r="AM8" s="346"/>
      <c r="AN8" s="348" t="s">
        <v>12</v>
      </c>
      <c r="AO8" s="348" t="s">
        <v>12</v>
      </c>
      <c r="AP8" s="348" t="s">
        <v>12</v>
      </c>
      <c r="AQ8" s="348" t="s">
        <v>12</v>
      </c>
      <c r="AR8" s="348" t="s">
        <v>12</v>
      </c>
      <c r="AS8" s="151" t="s">
        <v>12</v>
      </c>
      <c r="AT8" s="141"/>
      <c r="AU8" s="141"/>
      <c r="AV8" s="141"/>
      <c r="AW8" s="55"/>
      <c r="AX8" s="141"/>
      <c r="AY8" s="143"/>
      <c r="AZ8" s="144"/>
      <c r="BA8" s="144"/>
      <c r="BB8" s="67"/>
      <c r="BC8" s="143"/>
      <c r="BD8" s="67" t="s">
        <v>12</v>
      </c>
      <c r="BE8" s="67" t="s">
        <v>12</v>
      </c>
      <c r="BF8" s="67" t="s">
        <v>12</v>
      </c>
      <c r="BG8" s="67" t="s">
        <v>12</v>
      </c>
      <c r="BH8" s="67" t="s">
        <v>12</v>
      </c>
      <c r="BI8" s="151" t="s">
        <v>12</v>
      </c>
      <c r="BJ8" s="141"/>
      <c r="BK8" s="141"/>
      <c r="BL8" s="141"/>
      <c r="BO8" s="141"/>
      <c r="BP8" s="143"/>
      <c r="BQ8" s="144"/>
      <c r="BR8" s="144"/>
      <c r="BS8" s="67"/>
      <c r="BT8" s="143"/>
      <c r="BU8" s="67" t="s">
        <v>12</v>
      </c>
      <c r="BV8" s="67" t="s">
        <v>12</v>
      </c>
      <c r="BW8" s="67" t="s">
        <v>12</v>
      </c>
      <c r="BX8" s="67" t="s">
        <v>12</v>
      </c>
      <c r="BY8" s="67" t="s">
        <v>12</v>
      </c>
      <c r="BZ8" s="151" t="s">
        <v>12</v>
      </c>
      <c r="CA8" s="141"/>
      <c r="CB8" s="141"/>
      <c r="CC8" s="141"/>
      <c r="CE8" s="141"/>
      <c r="CF8" s="143"/>
      <c r="CG8" s="144"/>
      <c r="CH8" s="144"/>
      <c r="CI8" s="67"/>
      <c r="CJ8" s="143"/>
      <c r="CK8" s="67" t="s">
        <v>12</v>
      </c>
      <c r="CL8" s="67" t="s">
        <v>12</v>
      </c>
      <c r="CM8" s="67" t="s">
        <v>12</v>
      </c>
      <c r="CN8" s="67" t="s">
        <v>12</v>
      </c>
      <c r="CO8" s="67" t="s">
        <v>12</v>
      </c>
      <c r="CP8" s="151" t="s">
        <v>12</v>
      </c>
      <c r="CQ8" s="141"/>
      <c r="CR8" s="141"/>
      <c r="CS8" s="141"/>
      <c r="CU8" s="141"/>
      <c r="CV8" s="143"/>
      <c r="CW8" s="144"/>
      <c r="CX8" s="144"/>
      <c r="CY8" s="67"/>
      <c r="CZ8" s="143"/>
      <c r="DA8" s="67" t="s">
        <v>12</v>
      </c>
      <c r="DB8" s="67" t="s">
        <v>12</v>
      </c>
      <c r="DC8" s="67" t="s">
        <v>12</v>
      </c>
      <c r="DD8" s="67" t="s">
        <v>12</v>
      </c>
      <c r="DE8" s="67" t="s">
        <v>12</v>
      </c>
      <c r="DF8" s="151" t="s">
        <v>12</v>
      </c>
      <c r="DG8" s="141"/>
      <c r="DH8" s="141"/>
      <c r="DI8" s="141"/>
      <c r="DK8" s="141"/>
      <c r="DL8" s="143"/>
      <c r="DM8" s="144"/>
      <c r="DN8" s="144"/>
      <c r="DO8" s="67"/>
      <c r="DP8" s="143"/>
      <c r="DQ8" s="67" t="s">
        <v>12</v>
      </c>
      <c r="DR8" s="67" t="s">
        <v>12</v>
      </c>
      <c r="DS8" s="67" t="s">
        <v>12</v>
      </c>
      <c r="DT8" s="67" t="s">
        <v>12</v>
      </c>
      <c r="DU8" s="67" t="s">
        <v>12</v>
      </c>
      <c r="DV8" s="151" t="s">
        <v>12</v>
      </c>
      <c r="DW8" s="141"/>
      <c r="DX8" s="141"/>
      <c r="DY8" s="141"/>
    </row>
    <row r="9" spans="1:147" x14ac:dyDescent="0.25">
      <c r="A9" s="355"/>
      <c r="B9" s="358"/>
      <c r="C9" s="358"/>
      <c r="D9" s="358"/>
      <c r="E9" s="358"/>
      <c r="F9" s="358"/>
      <c r="G9" s="358" t="s">
        <v>13</v>
      </c>
      <c r="H9" s="358" t="s">
        <v>13</v>
      </c>
      <c r="I9" s="358" t="s">
        <v>13</v>
      </c>
      <c r="J9" s="358" t="s">
        <v>13</v>
      </c>
      <c r="K9" s="358" t="s">
        <v>13</v>
      </c>
      <c r="L9" s="151" t="s">
        <v>13</v>
      </c>
      <c r="M9" s="141"/>
      <c r="N9" s="141"/>
      <c r="O9" s="141"/>
      <c r="R9" s="141"/>
      <c r="S9" s="67"/>
      <c r="T9" s="67"/>
      <c r="U9" s="67"/>
      <c r="V9" s="67"/>
      <c r="W9" s="67"/>
      <c r="X9" s="67" t="s">
        <v>13</v>
      </c>
      <c r="Y9" s="67" t="s">
        <v>13</v>
      </c>
      <c r="Z9" s="67" t="s">
        <v>13</v>
      </c>
      <c r="AA9" s="67" t="s">
        <v>13</v>
      </c>
      <c r="AB9" s="67" t="s">
        <v>13</v>
      </c>
      <c r="AC9" s="151" t="s">
        <v>13</v>
      </c>
      <c r="AD9" s="141"/>
      <c r="AE9" s="141"/>
      <c r="AF9" s="141"/>
      <c r="AG9" s="55"/>
      <c r="AH9" s="345"/>
      <c r="AI9" s="348"/>
      <c r="AJ9" s="348"/>
      <c r="AK9" s="348"/>
      <c r="AL9" s="348"/>
      <c r="AM9" s="348"/>
      <c r="AN9" s="348" t="s">
        <v>13</v>
      </c>
      <c r="AO9" s="348" t="s">
        <v>13</v>
      </c>
      <c r="AP9" s="348" t="s">
        <v>13</v>
      </c>
      <c r="AQ9" s="348" t="s">
        <v>13</v>
      </c>
      <c r="AR9" s="348" t="s">
        <v>13</v>
      </c>
      <c r="AS9" s="151" t="s">
        <v>13</v>
      </c>
      <c r="AT9" s="141"/>
      <c r="AU9" s="141"/>
      <c r="AV9" s="141"/>
      <c r="AW9" s="55"/>
      <c r="AX9" s="141"/>
      <c r="AY9" s="67"/>
      <c r="AZ9" s="67"/>
      <c r="BA9" s="67"/>
      <c r="BB9" s="67"/>
      <c r="BC9" s="67"/>
      <c r="BD9" s="67" t="s">
        <v>13</v>
      </c>
      <c r="BE9" s="67" t="s">
        <v>13</v>
      </c>
      <c r="BF9" s="67" t="s">
        <v>13</v>
      </c>
      <c r="BG9" s="67" t="s">
        <v>13</v>
      </c>
      <c r="BH9" s="67" t="s">
        <v>13</v>
      </c>
      <c r="BI9" s="151" t="s">
        <v>13</v>
      </c>
      <c r="BJ9" s="141"/>
      <c r="BK9" s="141"/>
      <c r="BL9" s="141"/>
      <c r="BO9" s="141"/>
      <c r="BP9" s="67"/>
      <c r="BQ9" s="67"/>
      <c r="BR9" s="67"/>
      <c r="BS9" s="67"/>
      <c r="BT9" s="67"/>
      <c r="BU9" s="67" t="s">
        <v>13</v>
      </c>
      <c r="BV9" s="67" t="s">
        <v>13</v>
      </c>
      <c r="BW9" s="67" t="s">
        <v>13</v>
      </c>
      <c r="BX9" s="67" t="s">
        <v>13</v>
      </c>
      <c r="BY9" s="67" t="s">
        <v>13</v>
      </c>
      <c r="BZ9" s="151" t="s">
        <v>13</v>
      </c>
      <c r="CA9" s="141"/>
      <c r="CB9" s="141"/>
      <c r="CC9" s="141"/>
      <c r="CE9" s="141"/>
      <c r="CF9" s="67"/>
      <c r="CG9" s="67"/>
      <c r="CH9" s="67"/>
      <c r="CI9" s="67"/>
      <c r="CJ9" s="67"/>
      <c r="CK9" s="67" t="s">
        <v>13</v>
      </c>
      <c r="CL9" s="67" t="s">
        <v>13</v>
      </c>
      <c r="CM9" s="67" t="s">
        <v>13</v>
      </c>
      <c r="CN9" s="67" t="s">
        <v>13</v>
      </c>
      <c r="CO9" s="67" t="s">
        <v>13</v>
      </c>
      <c r="CP9" s="151" t="s">
        <v>13</v>
      </c>
      <c r="CQ9" s="141"/>
      <c r="CR9" s="141"/>
      <c r="CS9" s="141"/>
      <c r="CU9" s="141"/>
      <c r="CV9" s="67"/>
      <c r="CW9" s="67"/>
      <c r="CX9" s="67"/>
      <c r="CY9" s="67"/>
      <c r="CZ9" s="67"/>
      <c r="DA9" s="67" t="s">
        <v>13</v>
      </c>
      <c r="DB9" s="67" t="s">
        <v>13</v>
      </c>
      <c r="DC9" s="67" t="s">
        <v>13</v>
      </c>
      <c r="DD9" s="67" t="s">
        <v>13</v>
      </c>
      <c r="DE9" s="67" t="s">
        <v>13</v>
      </c>
      <c r="DF9" s="151" t="s">
        <v>13</v>
      </c>
      <c r="DG9" s="141"/>
      <c r="DH9" s="141"/>
      <c r="DI9" s="141"/>
      <c r="DK9" s="141"/>
      <c r="DL9" s="67"/>
      <c r="DM9" s="67"/>
      <c r="DN9" s="67"/>
      <c r="DO9" s="67"/>
      <c r="DP9" s="67"/>
      <c r="DQ9" s="67" t="s">
        <v>13</v>
      </c>
      <c r="DR9" s="67" t="s">
        <v>13</v>
      </c>
      <c r="DS9" s="67" t="s">
        <v>13</v>
      </c>
      <c r="DT9" s="67" t="s">
        <v>13</v>
      </c>
      <c r="DU9" s="67" t="s">
        <v>13</v>
      </c>
      <c r="DV9" s="151" t="s">
        <v>13</v>
      </c>
      <c r="DW9" s="141"/>
      <c r="DX9" s="141"/>
      <c r="DY9" s="141"/>
    </row>
    <row r="10" spans="1:147" x14ac:dyDescent="0.25">
      <c r="A10" s="358" t="s">
        <v>3</v>
      </c>
      <c r="B10" s="358"/>
      <c r="C10" s="358" t="s">
        <v>14</v>
      </c>
      <c r="D10" s="358" t="s">
        <v>15</v>
      </c>
      <c r="E10" s="358" t="s">
        <v>16</v>
      </c>
      <c r="F10" s="358" t="s">
        <v>17</v>
      </c>
      <c r="G10" s="358" t="s">
        <v>18</v>
      </c>
      <c r="H10" s="358" t="s">
        <v>19</v>
      </c>
      <c r="I10" s="358" t="s">
        <v>18</v>
      </c>
      <c r="J10" s="358" t="s">
        <v>19</v>
      </c>
      <c r="K10" s="358" t="s">
        <v>20</v>
      </c>
      <c r="L10" s="151" t="s">
        <v>21</v>
      </c>
      <c r="M10" s="67" t="s">
        <v>6</v>
      </c>
      <c r="N10" s="67" t="s">
        <v>22</v>
      </c>
      <c r="O10" s="67" t="s">
        <v>23</v>
      </c>
      <c r="R10" s="67" t="s">
        <v>3</v>
      </c>
      <c r="S10" s="67"/>
      <c r="T10" s="67" t="s">
        <v>14</v>
      </c>
      <c r="U10" s="67" t="s">
        <v>15</v>
      </c>
      <c r="V10" s="67" t="s">
        <v>16</v>
      </c>
      <c r="W10" s="67" t="s">
        <v>17</v>
      </c>
      <c r="X10" s="67" t="s">
        <v>18</v>
      </c>
      <c r="Y10" s="67" t="s">
        <v>19</v>
      </c>
      <c r="Z10" s="67" t="s">
        <v>18</v>
      </c>
      <c r="AA10" s="67" t="s">
        <v>19</v>
      </c>
      <c r="AB10" s="67" t="s">
        <v>20</v>
      </c>
      <c r="AC10" s="151" t="s">
        <v>21</v>
      </c>
      <c r="AD10" s="67" t="s">
        <v>6</v>
      </c>
      <c r="AE10" s="67" t="s">
        <v>22</v>
      </c>
      <c r="AF10" s="67" t="s">
        <v>23</v>
      </c>
      <c r="AG10" s="55"/>
      <c r="AH10" s="348" t="s">
        <v>3</v>
      </c>
      <c r="AI10" s="348"/>
      <c r="AJ10" s="348" t="s">
        <v>14</v>
      </c>
      <c r="AK10" s="348" t="s">
        <v>15</v>
      </c>
      <c r="AL10" s="348" t="s">
        <v>16</v>
      </c>
      <c r="AM10" s="348" t="s">
        <v>17</v>
      </c>
      <c r="AN10" s="348" t="s">
        <v>18</v>
      </c>
      <c r="AO10" s="348" t="s">
        <v>19</v>
      </c>
      <c r="AP10" s="348" t="s">
        <v>18</v>
      </c>
      <c r="AQ10" s="348" t="s">
        <v>19</v>
      </c>
      <c r="AR10" s="348" t="s">
        <v>20</v>
      </c>
      <c r="AS10" s="151" t="s">
        <v>21</v>
      </c>
      <c r="AT10" s="67" t="s">
        <v>6</v>
      </c>
      <c r="AU10" s="67" t="s">
        <v>22</v>
      </c>
      <c r="AV10" s="67" t="s">
        <v>23</v>
      </c>
      <c r="AW10" s="55"/>
      <c r="AX10" s="67" t="s">
        <v>3</v>
      </c>
      <c r="AY10" s="67"/>
      <c r="AZ10" s="67" t="s">
        <v>14</v>
      </c>
      <c r="BA10" s="67" t="s">
        <v>15</v>
      </c>
      <c r="BB10" s="67" t="s">
        <v>16</v>
      </c>
      <c r="BC10" s="67" t="s">
        <v>17</v>
      </c>
      <c r="BD10" s="67" t="s">
        <v>18</v>
      </c>
      <c r="BE10" s="67" t="s">
        <v>19</v>
      </c>
      <c r="BF10" s="67" t="s">
        <v>18</v>
      </c>
      <c r="BG10" s="67" t="s">
        <v>19</v>
      </c>
      <c r="BH10" s="67" t="s">
        <v>20</v>
      </c>
      <c r="BI10" s="151" t="s">
        <v>21</v>
      </c>
      <c r="BJ10" s="67" t="s">
        <v>6</v>
      </c>
      <c r="BK10" s="67" t="s">
        <v>22</v>
      </c>
      <c r="BL10" s="67" t="s">
        <v>23</v>
      </c>
      <c r="BO10" s="67" t="s">
        <v>3</v>
      </c>
      <c r="BP10" s="67"/>
      <c r="BQ10" s="67" t="s">
        <v>14</v>
      </c>
      <c r="BR10" s="67" t="s">
        <v>15</v>
      </c>
      <c r="BS10" s="67" t="s">
        <v>16</v>
      </c>
      <c r="BT10" s="67" t="s">
        <v>17</v>
      </c>
      <c r="BU10" s="67" t="s">
        <v>18</v>
      </c>
      <c r="BV10" s="67" t="s">
        <v>19</v>
      </c>
      <c r="BW10" s="67" t="s">
        <v>18</v>
      </c>
      <c r="BX10" s="67" t="s">
        <v>19</v>
      </c>
      <c r="BY10" s="67" t="s">
        <v>20</v>
      </c>
      <c r="BZ10" s="151" t="s">
        <v>21</v>
      </c>
      <c r="CA10" s="67" t="s">
        <v>6</v>
      </c>
      <c r="CB10" s="67" t="s">
        <v>22</v>
      </c>
      <c r="CC10" s="67" t="s">
        <v>23</v>
      </c>
      <c r="CE10" s="67" t="s">
        <v>3</v>
      </c>
      <c r="CF10" s="67"/>
      <c r="CG10" s="67" t="s">
        <v>14</v>
      </c>
      <c r="CH10" s="67" t="s">
        <v>15</v>
      </c>
      <c r="CI10" s="67" t="s">
        <v>16</v>
      </c>
      <c r="CJ10" s="67" t="s">
        <v>17</v>
      </c>
      <c r="CK10" s="67" t="s">
        <v>18</v>
      </c>
      <c r="CL10" s="67" t="s">
        <v>19</v>
      </c>
      <c r="CM10" s="67" t="s">
        <v>18</v>
      </c>
      <c r="CN10" s="67" t="s">
        <v>19</v>
      </c>
      <c r="CO10" s="67" t="s">
        <v>20</v>
      </c>
      <c r="CP10" s="151" t="s">
        <v>21</v>
      </c>
      <c r="CQ10" s="67" t="s">
        <v>6</v>
      </c>
      <c r="CR10" s="67" t="s">
        <v>22</v>
      </c>
      <c r="CS10" s="67" t="s">
        <v>23</v>
      </c>
      <c r="CU10" s="67" t="s">
        <v>3</v>
      </c>
      <c r="CV10" s="67"/>
      <c r="CW10" s="67" t="s">
        <v>14</v>
      </c>
      <c r="CX10" s="67" t="s">
        <v>15</v>
      </c>
      <c r="CY10" s="67" t="s">
        <v>16</v>
      </c>
      <c r="CZ10" s="67" t="s">
        <v>17</v>
      </c>
      <c r="DA10" s="67" t="s">
        <v>18</v>
      </c>
      <c r="DB10" s="67" t="s">
        <v>19</v>
      </c>
      <c r="DC10" s="67" t="s">
        <v>18</v>
      </c>
      <c r="DD10" s="67" t="s">
        <v>19</v>
      </c>
      <c r="DE10" s="67" t="s">
        <v>20</v>
      </c>
      <c r="DF10" s="151" t="s">
        <v>21</v>
      </c>
      <c r="DG10" s="67" t="s">
        <v>6</v>
      </c>
      <c r="DH10" s="67" t="s">
        <v>22</v>
      </c>
      <c r="DI10" s="67" t="s">
        <v>23</v>
      </c>
      <c r="DK10" s="67" t="s">
        <v>3</v>
      </c>
      <c r="DL10" s="67"/>
      <c r="DM10" s="67" t="s">
        <v>14</v>
      </c>
      <c r="DN10" s="67" t="s">
        <v>15</v>
      </c>
      <c r="DO10" s="67" t="s">
        <v>16</v>
      </c>
      <c r="DP10" s="67" t="s">
        <v>17</v>
      </c>
      <c r="DQ10" s="67" t="s">
        <v>18</v>
      </c>
      <c r="DR10" s="67" t="s">
        <v>19</v>
      </c>
      <c r="DS10" s="67" t="s">
        <v>18</v>
      </c>
      <c r="DT10" s="67" t="s">
        <v>19</v>
      </c>
      <c r="DU10" s="67" t="s">
        <v>20</v>
      </c>
      <c r="DV10" s="151" t="s">
        <v>21</v>
      </c>
      <c r="DW10" s="67" t="s">
        <v>6</v>
      </c>
      <c r="DX10" s="67" t="s">
        <v>22</v>
      </c>
      <c r="DY10" s="67" t="s">
        <v>23</v>
      </c>
    </row>
    <row r="11" spans="1:147" ht="15.75" thickBot="1" x14ac:dyDescent="0.3">
      <c r="A11" s="359" t="s">
        <v>7</v>
      </c>
      <c r="B11" s="359" t="s">
        <v>17</v>
      </c>
      <c r="C11" s="359" t="s">
        <v>24</v>
      </c>
      <c r="D11" s="359" t="s">
        <v>25</v>
      </c>
      <c r="E11" s="359" t="s">
        <v>26</v>
      </c>
      <c r="F11" s="359" t="s">
        <v>27</v>
      </c>
      <c r="G11" s="359" t="s">
        <v>28</v>
      </c>
      <c r="H11" s="359" t="s">
        <v>29</v>
      </c>
      <c r="I11" s="359" t="s">
        <v>23</v>
      </c>
      <c r="J11" s="359" t="s">
        <v>30</v>
      </c>
      <c r="K11" s="359" t="s">
        <v>7</v>
      </c>
      <c r="L11" s="152" t="s">
        <v>5</v>
      </c>
      <c r="M11" s="68" t="s">
        <v>31</v>
      </c>
      <c r="N11" s="68" t="s">
        <v>32</v>
      </c>
      <c r="O11" s="68" t="s">
        <v>25</v>
      </c>
      <c r="R11" s="68" t="s">
        <v>7</v>
      </c>
      <c r="S11" s="68" t="s">
        <v>17</v>
      </c>
      <c r="T11" s="68" t="s">
        <v>24</v>
      </c>
      <c r="U11" s="68" t="s">
        <v>25</v>
      </c>
      <c r="V11" s="68" t="s">
        <v>26</v>
      </c>
      <c r="W11" s="68" t="s">
        <v>27</v>
      </c>
      <c r="X11" s="68" t="s">
        <v>28</v>
      </c>
      <c r="Y11" s="68" t="s">
        <v>29</v>
      </c>
      <c r="Z11" s="68" t="s">
        <v>23</v>
      </c>
      <c r="AA11" s="68" t="s">
        <v>30</v>
      </c>
      <c r="AB11" s="68" t="s">
        <v>7</v>
      </c>
      <c r="AC11" s="152" t="s">
        <v>5</v>
      </c>
      <c r="AD11" s="68" t="s">
        <v>31</v>
      </c>
      <c r="AE11" s="68" t="s">
        <v>32</v>
      </c>
      <c r="AF11" s="68" t="s">
        <v>25</v>
      </c>
      <c r="AG11" s="55">
        <v>4</v>
      </c>
      <c r="AH11" s="349" t="s">
        <v>7</v>
      </c>
      <c r="AI11" s="349" t="s">
        <v>17</v>
      </c>
      <c r="AJ11" s="349" t="s">
        <v>24</v>
      </c>
      <c r="AK11" s="349" t="s">
        <v>25</v>
      </c>
      <c r="AL11" s="349" t="s">
        <v>26</v>
      </c>
      <c r="AM11" s="349" t="s">
        <v>27</v>
      </c>
      <c r="AN11" s="349" t="s">
        <v>28</v>
      </c>
      <c r="AO11" s="349" t="s">
        <v>29</v>
      </c>
      <c r="AP11" s="349" t="s">
        <v>23</v>
      </c>
      <c r="AQ11" s="349" t="s">
        <v>30</v>
      </c>
      <c r="AR11" s="349" t="s">
        <v>7</v>
      </c>
      <c r="AS11" s="152" t="s">
        <v>5</v>
      </c>
      <c r="AT11" s="68" t="s">
        <v>31</v>
      </c>
      <c r="AU11" s="68" t="s">
        <v>32</v>
      </c>
      <c r="AV11" s="68" t="s">
        <v>25</v>
      </c>
      <c r="AW11" s="55"/>
      <c r="AX11" s="68" t="s">
        <v>7</v>
      </c>
      <c r="AY11" s="68" t="s">
        <v>17</v>
      </c>
      <c r="AZ11" s="68" t="s">
        <v>24</v>
      </c>
      <c r="BA11" s="68" t="s">
        <v>25</v>
      </c>
      <c r="BB11" s="68" t="s">
        <v>26</v>
      </c>
      <c r="BC11" s="68" t="s">
        <v>27</v>
      </c>
      <c r="BD11" s="68" t="s">
        <v>28</v>
      </c>
      <c r="BE11" s="68" t="s">
        <v>29</v>
      </c>
      <c r="BF11" s="68" t="s">
        <v>23</v>
      </c>
      <c r="BG11" s="68" t="s">
        <v>30</v>
      </c>
      <c r="BH11" s="68" t="s">
        <v>7</v>
      </c>
      <c r="BI11" s="152" t="s">
        <v>5</v>
      </c>
      <c r="BJ11" s="68" t="s">
        <v>31</v>
      </c>
      <c r="BK11" s="68" t="s">
        <v>32</v>
      </c>
      <c r="BL11" s="68" t="s">
        <v>25</v>
      </c>
      <c r="BO11" s="68" t="s">
        <v>7</v>
      </c>
      <c r="BP11" s="68" t="s">
        <v>17</v>
      </c>
      <c r="BQ11" s="68" t="s">
        <v>24</v>
      </c>
      <c r="BR11" s="68" t="s">
        <v>25</v>
      </c>
      <c r="BS11" s="68" t="s">
        <v>26</v>
      </c>
      <c r="BT11" s="68" t="s">
        <v>27</v>
      </c>
      <c r="BU11" s="68" t="s">
        <v>28</v>
      </c>
      <c r="BV11" s="68" t="s">
        <v>29</v>
      </c>
      <c r="BW11" s="68" t="s">
        <v>23</v>
      </c>
      <c r="BX11" s="68" t="s">
        <v>30</v>
      </c>
      <c r="BY11" s="68" t="s">
        <v>7</v>
      </c>
      <c r="BZ11" s="152" t="s">
        <v>5</v>
      </c>
      <c r="CA11" s="68" t="s">
        <v>31</v>
      </c>
      <c r="CB11" s="68" t="s">
        <v>32</v>
      </c>
      <c r="CC11" s="68" t="s">
        <v>25</v>
      </c>
      <c r="CD11" s="55">
        <v>8</v>
      </c>
      <c r="CE11" s="68" t="s">
        <v>7</v>
      </c>
      <c r="CF11" s="68" t="s">
        <v>17</v>
      </c>
      <c r="CG11" s="68" t="s">
        <v>24</v>
      </c>
      <c r="CH11" s="68" t="s">
        <v>25</v>
      </c>
      <c r="CI11" s="68" t="s">
        <v>26</v>
      </c>
      <c r="CJ11" s="68" t="s">
        <v>27</v>
      </c>
      <c r="CK11" s="68" t="s">
        <v>28</v>
      </c>
      <c r="CL11" s="68" t="s">
        <v>29</v>
      </c>
      <c r="CM11" s="68" t="s">
        <v>23</v>
      </c>
      <c r="CN11" s="68" t="s">
        <v>30</v>
      </c>
      <c r="CO11" s="68" t="s">
        <v>7</v>
      </c>
      <c r="CP11" s="152" t="s">
        <v>5</v>
      </c>
      <c r="CQ11" s="68" t="s">
        <v>31</v>
      </c>
      <c r="CR11" s="68" t="s">
        <v>32</v>
      </c>
      <c r="CS11" s="68" t="s">
        <v>25</v>
      </c>
      <c r="CU11" s="68" t="s">
        <v>7</v>
      </c>
      <c r="CV11" s="68" t="s">
        <v>17</v>
      </c>
      <c r="CW11" s="68" t="s">
        <v>24</v>
      </c>
      <c r="CX11" s="68" t="s">
        <v>25</v>
      </c>
      <c r="CY11" s="68" t="s">
        <v>26</v>
      </c>
      <c r="CZ11" s="68" t="s">
        <v>27</v>
      </c>
      <c r="DA11" s="68" t="s">
        <v>28</v>
      </c>
      <c r="DB11" s="68" t="s">
        <v>29</v>
      </c>
      <c r="DC11" s="68" t="s">
        <v>23</v>
      </c>
      <c r="DD11" s="68" t="s">
        <v>30</v>
      </c>
      <c r="DE11" s="68" t="s">
        <v>7</v>
      </c>
      <c r="DF11" s="152" t="s">
        <v>5</v>
      </c>
      <c r="DG11" s="68" t="s">
        <v>31</v>
      </c>
      <c r="DH11" s="68" t="s">
        <v>32</v>
      </c>
      <c r="DI11" s="68" t="s">
        <v>25</v>
      </c>
      <c r="DK11" s="68" t="s">
        <v>7</v>
      </c>
      <c r="DL11" s="68" t="s">
        <v>17</v>
      </c>
      <c r="DM11" s="68" t="s">
        <v>24</v>
      </c>
      <c r="DN11" s="68" t="s">
        <v>25</v>
      </c>
      <c r="DO11" s="68" t="s">
        <v>26</v>
      </c>
      <c r="DP11" s="68" t="s">
        <v>27</v>
      </c>
      <c r="DQ11" s="68" t="s">
        <v>28</v>
      </c>
      <c r="DR11" s="68" t="s">
        <v>29</v>
      </c>
      <c r="DS11" s="68" t="s">
        <v>23</v>
      </c>
      <c r="DT11" s="68" t="s">
        <v>30</v>
      </c>
      <c r="DU11" s="68" t="s">
        <v>7</v>
      </c>
      <c r="DV11" s="152" t="s">
        <v>5</v>
      </c>
      <c r="DW11" s="68" t="s">
        <v>31</v>
      </c>
      <c r="DX11" s="68" t="s">
        <v>32</v>
      </c>
      <c r="DY11" s="68" t="s">
        <v>25</v>
      </c>
    </row>
    <row r="12" spans="1:147" x14ac:dyDescent="0.25">
      <c r="A12" s="288"/>
      <c r="B12" s="335"/>
      <c r="C12" s="335"/>
      <c r="D12" s="335"/>
      <c r="E12" s="335"/>
      <c r="F12" s="335"/>
      <c r="G12" s="335"/>
      <c r="H12" s="335"/>
      <c r="I12" s="335"/>
      <c r="J12" s="335"/>
      <c r="K12" s="360">
        <v>0</v>
      </c>
      <c r="O12" s="55"/>
      <c r="R12" s="22"/>
      <c r="AB12" s="71">
        <v>0</v>
      </c>
      <c r="AF12" s="21"/>
      <c r="AG12" s="55"/>
      <c r="AH12" s="280"/>
      <c r="AI12" s="336"/>
      <c r="AJ12" s="336"/>
      <c r="AK12" s="336"/>
      <c r="AL12" s="336"/>
      <c r="AM12" s="336"/>
      <c r="AN12" s="336"/>
      <c r="AO12" s="336"/>
      <c r="AP12" s="336"/>
      <c r="AQ12" s="336"/>
      <c r="AR12" s="350">
        <v>0</v>
      </c>
      <c r="AV12" s="21"/>
      <c r="AW12" s="55"/>
      <c r="AX12" s="22"/>
      <c r="BH12" s="71"/>
      <c r="BL12" s="21"/>
      <c r="BO12" s="22"/>
      <c r="BY12" s="71">
        <v>0</v>
      </c>
      <c r="CC12" s="55"/>
      <c r="CD12" s="55"/>
      <c r="CE12" s="22"/>
      <c r="CO12" s="71">
        <v>0</v>
      </c>
      <c r="CS12" s="21"/>
      <c r="CU12" s="22"/>
      <c r="DE12" s="71"/>
      <c r="DI12" s="21"/>
      <c r="DK12" s="22"/>
      <c r="DU12" s="71"/>
      <c r="DY12" s="55"/>
    </row>
    <row r="13" spans="1:147" x14ac:dyDescent="0.25">
      <c r="A13" s="288">
        <v>1</v>
      </c>
      <c r="B13" s="361">
        <f>'Table 12-IUL Census'!$G10*'Tables 26-MasterInputs'!$C29</f>
        <v>3500000</v>
      </c>
      <c r="C13" s="290">
        <f>MAX('Table 11-IULHostVEDInputs'!F29*(K12+B13+D13+E13+F13),0)</f>
        <v>0</v>
      </c>
      <c r="D13" s="290">
        <f>-'Tables 26-MasterInputs'!$K54*('Table 12-IUL Census'!$G10*1000/(1+'Tables 26-MasterInputs'!$E29)-(K12+B13+E13+F13))</f>
        <v>-155160.80780487807</v>
      </c>
      <c r="E13" s="290">
        <f>-'Tables 26-MasterInputs'!$G54*'Table 12-IUL Census'!D10</f>
        <v>-20000</v>
      </c>
      <c r="F13" s="290">
        <f>-'Tables 26-MasterInputs'!$F54*B13</f>
        <v>-70000</v>
      </c>
      <c r="G13" s="361">
        <f t="shared" ref="G13:G23" si="8">MAX((B13+F13)+C13+D13+E13+K12,0)</f>
        <v>3254839.1921951221</v>
      </c>
      <c r="H13" s="361">
        <f>-G13*'Tables 26-MasterInputs'!$I54</f>
        <v>-2603.871353756098</v>
      </c>
      <c r="I13" s="361">
        <f t="shared" ref="I13:I32" si="9">G13+H13</f>
        <v>3252235.320841366</v>
      </c>
      <c r="J13" s="361">
        <f>-I13*'Tables 26-MasterInputs'!$J54</f>
        <v>-487835.29812620487</v>
      </c>
      <c r="K13" s="362">
        <f t="shared" ref="K13:K32" si="10">I13+J13</f>
        <v>2764400.0227151611</v>
      </c>
      <c r="L13" s="24">
        <f>IFERROR(K13/'Table 12-IUL Census'!$G11,0)</f>
        <v>32.548391921951222</v>
      </c>
      <c r="M13" s="8">
        <f>'Table 12-IUL Census'!F11</f>
        <v>14988</v>
      </c>
      <c r="N13" s="16">
        <f>'Tables 26-MasterInputs'!$H54</f>
        <v>20</v>
      </c>
      <c r="O13" s="50">
        <f t="shared" ref="O13:O32" si="11">M13*N13</f>
        <v>299760</v>
      </c>
      <c r="R13" s="22">
        <v>1</v>
      </c>
      <c r="S13" s="11">
        <f>'Table 12-IUL Census'!$G10*'Tables 26-MasterInputs'!$C29</f>
        <v>3500000</v>
      </c>
      <c r="T13" s="80">
        <f>MAX('Table 11-IULHostVEDInputs'!F29*(AB12+S13+U13+V13+W13),0)</f>
        <v>0</v>
      </c>
      <c r="U13" s="80">
        <f>-'Tables 26-MasterInputs'!$K54*('Table 12-IUL Census'!$G10*1000/(1+'Tables 26-MasterInputs'!$E29)-(AB12+S13+V13+W13))</f>
        <v>-155160.80780487807</v>
      </c>
      <c r="V13" s="80">
        <f>-'Tables 26-MasterInputs'!$G54*'Table 12-IUL Census'!$D10</f>
        <v>-20000</v>
      </c>
      <c r="W13" s="80">
        <f>-'Tables 26-MasterInputs'!$F54*S13</f>
        <v>-70000</v>
      </c>
      <c r="X13" s="11">
        <f t="shared" ref="X13:X32" si="12">(S13+W13)+T13+U13+V13+AB12</f>
        <v>3254839.1921951221</v>
      </c>
      <c r="Y13" s="11">
        <f>-X13*'Tables 26-MasterInputs'!$I54</f>
        <v>-2603.871353756098</v>
      </c>
      <c r="Z13" s="11">
        <f t="shared" ref="Z13:Z32" si="13">X13+Y13</f>
        <v>3252235.320841366</v>
      </c>
      <c r="AA13" s="11">
        <f>-Z13*'Tables 26-MasterInputs'!$J54</f>
        <v>-487835.29812620487</v>
      </c>
      <c r="AB13" s="71">
        <f t="shared" ref="AB13:AB32" si="14">Z13+AA13</f>
        <v>2764400.0227151611</v>
      </c>
      <c r="AC13" s="24">
        <f>IFERROR(AB13/'Table 12-IUL Census'!G11,0)</f>
        <v>32.548391921951222</v>
      </c>
      <c r="AD13" s="8">
        <f>'Table 12-IUL Census'!F11</f>
        <v>14988</v>
      </c>
      <c r="AE13" s="16">
        <f>'Tables 26-MasterInputs'!$H54</f>
        <v>20</v>
      </c>
      <c r="AF13" s="50">
        <f t="shared" ref="AF13:AF32" si="15">AD13*AE13</f>
        <v>299760</v>
      </c>
      <c r="AG13" s="55"/>
      <c r="AH13" s="280">
        <v>1</v>
      </c>
      <c r="AI13" s="351">
        <f>'Table 12-IUL Census'!$G10*'Tables 26-MasterInputs'!$C29</f>
        <v>3500000</v>
      </c>
      <c r="AJ13" s="376">
        <f>MAX('Table 11-IULHostVEDInputs'!F29*(AR12+AI13+AK13+AL13+AM13),0)</f>
        <v>0</v>
      </c>
      <c r="AK13" s="376">
        <f>-'Tables 26-MasterInputs'!$K54*('Table 12-IUL Census'!$G10*1000/(1+'Tables 26-MasterInputs'!$E29)-(AR12+AI13+AL13+AM13))</f>
        <v>-155160.80780487807</v>
      </c>
      <c r="AL13" s="376">
        <f>-'Tables 26-MasterInputs'!$G54*'Table 12-IUL Census'!$D10</f>
        <v>-20000</v>
      </c>
      <c r="AM13" s="376">
        <f>-'Tables 26-MasterInputs'!$F54*AI13</f>
        <v>-70000</v>
      </c>
      <c r="AN13" s="351">
        <f t="shared" ref="AN13:AN32" si="16">(AI13+AM13)+AJ13+AK13+AL13+AR12</f>
        <v>3254839.1921951221</v>
      </c>
      <c r="AO13" s="351">
        <f>-AN13*'Tables 26-MasterInputs'!$I54</f>
        <v>-2603.871353756098</v>
      </c>
      <c r="AP13" s="351">
        <f t="shared" ref="AP13:AP32" si="17">AN13+AO13</f>
        <v>3252235.320841366</v>
      </c>
      <c r="AQ13" s="351">
        <f>-AP13*'Tables 26-MasterInputs'!$J54</f>
        <v>-487835.29812620487</v>
      </c>
      <c r="AR13" s="350">
        <f t="shared" ref="AR13:AR32" si="18">AP13+AQ13</f>
        <v>2764400.0227151611</v>
      </c>
      <c r="AS13" s="84">
        <f>IFERROR(AR13/'Table 12-IUL Census'!$G11,0)</f>
        <v>32.548391921951222</v>
      </c>
      <c r="AT13" s="8">
        <f>'Table 12-IUL Census'!$F11</f>
        <v>14988</v>
      </c>
      <c r="AU13" s="16">
        <f>'Tables 26-MasterInputs'!$H54</f>
        <v>20</v>
      </c>
      <c r="AV13" s="81">
        <f t="shared" ref="AV13:AV32" si="19">AT13*AU13</f>
        <v>299760</v>
      </c>
      <c r="AW13" s="55"/>
      <c r="AX13" s="22">
        <v>1</v>
      </c>
      <c r="AY13" s="80">
        <v>0</v>
      </c>
      <c r="AZ13" s="80">
        <f>MAX('Table 11-IULHostVEDInputs'!F29*(BH12+AY13+BA13+BB13+BC13),0)</f>
        <v>0</v>
      </c>
      <c r="BA13" s="80">
        <v>0</v>
      </c>
      <c r="BB13" s="80">
        <v>0</v>
      </c>
      <c r="BC13" s="80">
        <v>0</v>
      </c>
      <c r="BD13" s="80">
        <v>0</v>
      </c>
      <c r="BE13" s="80">
        <v>0</v>
      </c>
      <c r="BF13" s="80">
        <v>0</v>
      </c>
      <c r="BG13" s="80">
        <v>0</v>
      </c>
      <c r="BH13" s="81">
        <v>0</v>
      </c>
      <c r="BI13" s="80">
        <v>0</v>
      </c>
      <c r="BJ13" s="8">
        <v>0</v>
      </c>
      <c r="BK13" s="16">
        <v>0</v>
      </c>
      <c r="BL13" s="81">
        <f t="shared" ref="BL13:BL32" si="20">BJ13*BK13</f>
        <v>0</v>
      </c>
      <c r="BO13" s="22">
        <v>1</v>
      </c>
      <c r="BP13" s="11">
        <f>'Table 12-IUL Census'!$G10*'Tables 26-MasterInputs'!$C29</f>
        <v>3500000</v>
      </c>
      <c r="BQ13" s="153">
        <f>MAX('Table 11-IULHostVEDInputs'!F29*(BY12+BP13+BR13+BS13+BT13),0)</f>
        <v>0</v>
      </c>
      <c r="BR13" s="153">
        <f>-'Tables 26-MasterInputs'!$K54*('Table 12-IUL Census'!$G10*1000/(1+'Tables 26-MasterInputs'!$E29)-(BY12+BP13+BS13+BT13))</f>
        <v>-155160.80780487807</v>
      </c>
      <c r="BS13" s="153">
        <f>-'Tables 26-MasterInputs'!$G54*'Table 12-IUL Census'!$D10</f>
        <v>-20000</v>
      </c>
      <c r="BT13" s="153">
        <f>-'Tables 26-MasterInputs'!$F54*BP13</f>
        <v>-70000</v>
      </c>
      <c r="BU13" s="11">
        <f t="shared" ref="BU13:BU32" si="21">(BP13+BT13)+BQ13+BR13+BS13+BY12</f>
        <v>3254839.1921951221</v>
      </c>
      <c r="BV13" s="11">
        <f>-BU13*'Tables 26-MasterInputs'!$I54</f>
        <v>-2603.871353756098</v>
      </c>
      <c r="BW13" s="11">
        <f t="shared" ref="BW13:BW32" si="22">BU13+BV13</f>
        <v>3252235.320841366</v>
      </c>
      <c r="BX13" s="11">
        <f>-BW13*'Tables 26-MasterInputs'!$J54</f>
        <v>-487835.29812620487</v>
      </c>
      <c r="BY13" s="71">
        <f t="shared" ref="BY13:BY32" si="23">BW13+BX13</f>
        <v>2764400.0227151611</v>
      </c>
      <c r="BZ13" s="24">
        <f>IFERROR(BY13/'Table 12-IUL Census'!$G11,0)</f>
        <v>32.548391921951222</v>
      </c>
      <c r="CA13" s="8">
        <f>'Table 12-IUL Census'!$F11</f>
        <v>14988</v>
      </c>
      <c r="CB13" s="16">
        <f>'Tables 26-MasterInputs'!$H54</f>
        <v>20</v>
      </c>
      <c r="CC13" s="50">
        <f t="shared" ref="CC13:CC32" si="24">CA13*CB13</f>
        <v>299760</v>
      </c>
      <c r="CD13" s="170">
        <f t="shared" ref="CD13:CD32" ca="1" si="25">OFFSET(CG13,0,CD$11)+OFFSET(CW13,0,CD$11)+OFFSET(DM13,0,CD$11)-OFFSET(BQ13,0,CD$11)</f>
        <v>0</v>
      </c>
      <c r="CE13" s="22">
        <v>1</v>
      </c>
      <c r="CF13" s="11">
        <f>'Table 12-IUL Census'!$G10*'Tables 26-MasterInputs'!$C29</f>
        <v>3500000</v>
      </c>
      <c r="CG13" s="153">
        <f>MAX('Table 11-IULHostVEDInputs'!F29*(CO12+CF13+CH13+CI13+CJ13),0)</f>
        <v>0</v>
      </c>
      <c r="CH13" s="80">
        <f>-'Tables 26-MasterInputs'!$K54*('Table 12-IUL Census'!$G10*1000/(1+'Tables 26-MasterInputs'!$E29)-(CO12+CF13+CI13+CJ13))</f>
        <v>-155160.80780487807</v>
      </c>
      <c r="CI13" s="80">
        <f>-'Tables 26-MasterInputs'!$G54*'Table 12-IUL Census'!$D10</f>
        <v>-20000</v>
      </c>
      <c r="CJ13" s="80">
        <f>-'Tables 26-MasterInputs'!$F54*CF13</f>
        <v>-70000</v>
      </c>
      <c r="CK13" s="11">
        <f t="shared" ref="CK13:CK32" si="26">(CF13+CJ13)+CG13+CH13+CI13+CO12</f>
        <v>3254839.1921951221</v>
      </c>
      <c r="CL13" s="11">
        <f>-CK13*'Tables 26-MasterInputs'!$I54</f>
        <v>-2603.871353756098</v>
      </c>
      <c r="CM13" s="11">
        <f t="shared" ref="CM13:CM32" si="27">CK13+CL13</f>
        <v>3252235.320841366</v>
      </c>
      <c r="CN13" s="11">
        <f>-CM13*'Tables 26-MasterInputs'!$J54</f>
        <v>-487835.29812620487</v>
      </c>
      <c r="CO13" s="71">
        <f t="shared" ref="CO13:CO32" si="28">CM13+CN13</f>
        <v>2764400.0227151611</v>
      </c>
      <c r="CP13" s="84">
        <f>IFERROR(CO13/'Table 12-IUL Census'!$G11,0)</f>
        <v>32.548391921951222</v>
      </c>
      <c r="CQ13" s="8">
        <f>'Table 12-IUL Census'!$F11</f>
        <v>14988</v>
      </c>
      <c r="CR13" s="16">
        <f>'Tables 26-MasterInputs'!$H54</f>
        <v>20</v>
      </c>
      <c r="CS13" s="81">
        <f t="shared" ref="CS13:CS32" si="29">CQ13*CR13</f>
        <v>299760</v>
      </c>
      <c r="CU13" s="22">
        <v>1</v>
      </c>
      <c r="CV13" s="80">
        <v>0</v>
      </c>
      <c r="CW13" s="153">
        <f>MAX('Table 11-IULHostVEDInputs'!F29*(DE12+CV13+CX13+CY13+CZ13),0)</f>
        <v>0</v>
      </c>
      <c r="CX13" s="80">
        <v>0</v>
      </c>
      <c r="CY13" s="80">
        <v>0</v>
      </c>
      <c r="CZ13" s="80">
        <v>0</v>
      </c>
      <c r="DA13" s="80">
        <v>0</v>
      </c>
      <c r="DB13" s="80">
        <v>0</v>
      </c>
      <c r="DC13" s="80">
        <v>0</v>
      </c>
      <c r="DD13" s="80">
        <v>0</v>
      </c>
      <c r="DE13" s="81">
        <v>0</v>
      </c>
      <c r="DF13" s="80">
        <v>0</v>
      </c>
      <c r="DG13" s="8">
        <v>0</v>
      </c>
      <c r="DH13" s="16">
        <v>0</v>
      </c>
      <c r="DI13" s="81">
        <f t="shared" ref="DI13:DI32" si="30">DG13*DH13</f>
        <v>0</v>
      </c>
      <c r="DK13" s="22">
        <v>1</v>
      </c>
      <c r="DL13" s="80">
        <v>0</v>
      </c>
      <c r="DM13" s="153">
        <f>MAX('Table 11-IULHostVEDInputs'!F29*(DU12+DL13+DN13+DO13+DP13),0)</f>
        <v>0</v>
      </c>
      <c r="DN13" s="80">
        <v>0</v>
      </c>
      <c r="DO13" s="80">
        <v>0</v>
      </c>
      <c r="DP13" s="80">
        <v>0</v>
      </c>
      <c r="DQ13" s="80">
        <v>0</v>
      </c>
      <c r="DR13" s="80">
        <v>0</v>
      </c>
      <c r="DS13" s="80">
        <v>0</v>
      </c>
      <c r="DT13" s="80">
        <v>0</v>
      </c>
      <c r="DU13" s="81">
        <v>0</v>
      </c>
      <c r="DV13" s="80">
        <v>0</v>
      </c>
      <c r="DW13" s="8">
        <v>0</v>
      </c>
      <c r="DX13" s="16">
        <v>0</v>
      </c>
      <c r="DY13" s="81">
        <f t="shared" ref="DY13:DY32" si="31">DW13*DX13</f>
        <v>0</v>
      </c>
    </row>
    <row r="14" spans="1:147" x14ac:dyDescent="0.25">
      <c r="A14" s="288">
        <v>2</v>
      </c>
      <c r="B14" s="361">
        <v>0</v>
      </c>
      <c r="C14" s="290">
        <f>MAX('Table 11-IULHostVEDInputs'!F30*(K13+B14+D14+E14+F14),0)</f>
        <v>0</v>
      </c>
      <c r="D14" s="290">
        <f>MAX(-'Tables 26-MasterInputs'!$K55*('Table 12-IUL Census'!$G11*1000/(1+'Tables 26-MasterInputs'!$E30)-(K13+B14+E14+F14)),-K13-E14)*IF(G13=0,0,1)</f>
        <v>-181536.22609678115</v>
      </c>
      <c r="E14" s="290">
        <f>-'Tables 26-MasterInputs'!$G55*'Table 12-IUL Census'!D11*IF(G13=0,0,1)</f>
        <v>-16986.400000000001</v>
      </c>
      <c r="F14" s="290">
        <f>-'Tables 26-MasterInputs'!$F55*B14</f>
        <v>0</v>
      </c>
      <c r="G14" s="361">
        <f t="shared" si="8"/>
        <v>2565877.3966183797</v>
      </c>
      <c r="H14" s="361">
        <f>-G14*'Tables 26-MasterInputs'!$I55</f>
        <v>-2822.4651362802178</v>
      </c>
      <c r="I14" s="361">
        <f t="shared" si="9"/>
        <v>2563054.9314820995</v>
      </c>
      <c r="J14" s="361">
        <f>-I14*'Tables 26-MasterInputs'!$J55</f>
        <v>-307566.59177785192</v>
      </c>
      <c r="K14" s="360">
        <f t="shared" si="10"/>
        <v>2255488.3397042477</v>
      </c>
      <c r="L14" s="24">
        <f>IFERROR(K14/'Table 12-IUL Census'!$G12,0)</f>
        <v>30.21096167072929</v>
      </c>
      <c r="M14" s="8">
        <f>'Table 12-IUL Census'!$F12</f>
        <v>10180.628976</v>
      </c>
      <c r="N14" s="16">
        <f>'Tables 26-MasterInputs'!$H55</f>
        <v>18</v>
      </c>
      <c r="O14" s="50">
        <f t="shared" si="11"/>
        <v>183251.32156800001</v>
      </c>
      <c r="R14" s="22">
        <v>2</v>
      </c>
      <c r="S14" s="11">
        <f>'Table 12-IUL Census'!$G11*'Tables 26-MasterInputs'!$C30</f>
        <v>2972620</v>
      </c>
      <c r="T14" s="80">
        <f>MAX('Table 11-IULHostVEDInputs'!F30*(AB13+S14+U14+V14+W14),0)</f>
        <v>0</v>
      </c>
      <c r="U14" s="80">
        <f>MAX(-'Tables 26-MasterInputs'!$K55*('Table 12-IUL Census'!$G11*1000/(1+'Tables 26-MasterInputs'!$E30)-(AB13+S14+V14+W14)),-AB13-V14)*IF(X13=0,0,1)</f>
        <v>-174934.98831518117</v>
      </c>
      <c r="V14" s="80">
        <f>-'Tables 26-MasterInputs'!$G55*'Table 12-IUL Census'!$D11*IF(X13=0,0,1)</f>
        <v>-16986.400000000001</v>
      </c>
      <c r="W14" s="80">
        <f>-'Tables 26-MasterInputs'!$F55*S14</f>
        <v>-59452.4</v>
      </c>
      <c r="X14" s="11">
        <f t="shared" si="12"/>
        <v>5485646.2343999799</v>
      </c>
      <c r="Y14" s="11">
        <f>-X14*'Tables 26-MasterInputs'!$I55</f>
        <v>-6034.2108578399784</v>
      </c>
      <c r="Z14" s="11">
        <f t="shared" si="13"/>
        <v>5479612.0235421397</v>
      </c>
      <c r="AA14" s="11">
        <f>-Z14*'Tables 26-MasterInputs'!$J55</f>
        <v>-657553.44282505673</v>
      </c>
      <c r="AB14" s="71">
        <f t="shared" si="14"/>
        <v>4822058.5807170831</v>
      </c>
      <c r="AC14" s="24">
        <f>IFERROR(AB14/'Table 12-IUL Census'!G12,0)</f>
        <v>64.588685470729288</v>
      </c>
      <c r="AD14" s="8">
        <f>'Table 12-IUL Census'!F12</f>
        <v>10180.628976</v>
      </c>
      <c r="AE14" s="16">
        <f>'Tables 26-MasterInputs'!$H55</f>
        <v>18</v>
      </c>
      <c r="AF14" s="50">
        <f t="shared" si="15"/>
        <v>183251.32156800001</v>
      </c>
      <c r="AG14" s="170">
        <f t="shared" ref="AG14:AG32" ca="1" si="32">OFFSET(AJ14,0,AG$11)+OFFSET(AZ14,0,AG$11)-OFFSET(T14,0,AG$11)</f>
        <v>0</v>
      </c>
      <c r="AH14" s="280">
        <v>2</v>
      </c>
      <c r="AI14" s="351">
        <v>0</v>
      </c>
      <c r="AJ14" s="376">
        <f>MAX('Table 11-IULHostVEDInputs'!F30*(AR13+AI14+AK14+AL14+AM14),0)</f>
        <v>0</v>
      </c>
      <c r="AK14" s="376">
        <f>U14*(AR13/($AR13+$AY14))</f>
        <v>-84292.94019498548</v>
      </c>
      <c r="AL14" s="376">
        <f>V14*(AR13/($AR13+$AY14))</f>
        <v>-8184.9469515404217</v>
      </c>
      <c r="AM14" s="376">
        <f>-'Tables 26-MasterInputs'!$F55*AI14</f>
        <v>0</v>
      </c>
      <c r="AN14" s="351">
        <f t="shared" si="16"/>
        <v>2671922.1355686351</v>
      </c>
      <c r="AO14" s="351">
        <f>-AN14*'Tables 26-MasterInputs'!$I55</f>
        <v>-2939.1143491254988</v>
      </c>
      <c r="AP14" s="351">
        <f t="shared" si="17"/>
        <v>2668983.0212195097</v>
      </c>
      <c r="AQ14" s="351">
        <f>-AP14*'Tables 26-MasterInputs'!$J55</f>
        <v>-320277.96254634112</v>
      </c>
      <c r="AR14" s="350">
        <f t="shared" si="18"/>
        <v>2348705.0586731685</v>
      </c>
      <c r="AS14" s="84">
        <f>IFERROR(AR14/'Table 12-IUL Census'!$G12,0)</f>
        <v>31.459545702075019</v>
      </c>
      <c r="AT14" s="8">
        <f>'Table 12-IUL Census'!$F12*($AR$13/($AR$13+$AY$14))</f>
        <v>4905.5661059362355</v>
      </c>
      <c r="AU14" s="16">
        <f>'Tables 26-MasterInputs'!$H55</f>
        <v>18</v>
      </c>
      <c r="AV14" s="81">
        <f t="shared" si="19"/>
        <v>88300.189906852233</v>
      </c>
      <c r="AW14" s="55"/>
      <c r="AX14" s="22">
        <v>2</v>
      </c>
      <c r="AY14" s="11">
        <f>'Table 12-IUL Census'!$G11*'Tables 26-MasterInputs'!$C30</f>
        <v>2972620</v>
      </c>
      <c r="AZ14" s="80">
        <f>MAX('Table 11-IULHostVEDInputs'!F30*(BH13+AY14+BA14+BB14+BC14),0)</f>
        <v>0</v>
      </c>
      <c r="BA14" s="80">
        <f>U14*(AY14/($AR13+$AY14))</f>
        <v>-90642.048120195701</v>
      </c>
      <c r="BB14" s="80">
        <f>V14*(AY14/($AR13+$AY14))</f>
        <v>-8801.4530484595798</v>
      </c>
      <c r="BC14" s="80">
        <f>-'Tables 26-MasterInputs'!$F55*AY14</f>
        <v>-59452.4</v>
      </c>
      <c r="BD14" s="11">
        <f t="shared" ref="BD14:BD32" si="33">(AY14+BC14)+AZ14+BA14+BB14+BH13</f>
        <v>2813724.0988313449</v>
      </c>
      <c r="BE14" s="11">
        <f>-BD14*'Tables 26-MasterInputs'!$I55</f>
        <v>-3095.0965087144796</v>
      </c>
      <c r="BF14" s="11">
        <f t="shared" ref="BF14:BF32" si="34">BD14+BE14</f>
        <v>2810629.0023226305</v>
      </c>
      <c r="BG14" s="11">
        <f>-BF14*'Tables 26-MasterInputs'!$J55</f>
        <v>-337275.48027871567</v>
      </c>
      <c r="BH14" s="71">
        <f t="shared" ref="BH14:BH32" si="35">BF14+BG14</f>
        <v>2473353.522043915</v>
      </c>
      <c r="BI14" s="84">
        <f>IFERROR(BH14/'Table 12-IUL Census'!$G12,0)</f>
        <v>33.129139768654284</v>
      </c>
      <c r="BJ14" s="8">
        <f>'Table 12-IUL Census'!$F12*($AY$14/($AR$13+$AY$14))</f>
        <v>5275.0628700637644</v>
      </c>
      <c r="BK14" s="16">
        <f>'Tables 26-MasterInputs'!$H55</f>
        <v>18</v>
      </c>
      <c r="BL14" s="81">
        <f t="shared" si="20"/>
        <v>94951.131661147752</v>
      </c>
      <c r="BM14" s="11"/>
      <c r="BO14" s="22">
        <v>2</v>
      </c>
      <c r="BP14" s="11">
        <f>'Table 12-IUL Census'!$G11*'Tables 26-MasterInputs'!$C30</f>
        <v>2972620</v>
      </c>
      <c r="BQ14" s="153">
        <f>MAX('Table 11-IULHostVEDInputs'!F30*(BY13+BP14+BR14+BS14+BT14),0)</f>
        <v>0</v>
      </c>
      <c r="BR14" s="153">
        <f>MAX(-'Tables 26-MasterInputs'!$K55*('Table 12-IUL Census'!$G11*1000/(1+'Tables 26-MasterInputs'!$E30)-(BY13+BP14+BS14+BT14)),-BY13-BS14)*IF(BU13=0,0,1)</f>
        <v>-174934.98831518117</v>
      </c>
      <c r="BS14" s="153">
        <f>-'Tables 26-MasterInputs'!$G55*'Table 12-IUL Census'!$D11*IF(BU13=0,0,1)</f>
        <v>-16986.400000000001</v>
      </c>
      <c r="BT14" s="153">
        <f>-'Tables 26-MasterInputs'!$F55*BP14</f>
        <v>-59452.4</v>
      </c>
      <c r="BU14" s="11">
        <f t="shared" si="21"/>
        <v>5485646.2343999799</v>
      </c>
      <c r="BV14" s="11">
        <f>-BU14*'Tables 26-MasterInputs'!$I55</f>
        <v>-6034.2108578399784</v>
      </c>
      <c r="BW14" s="11">
        <f t="shared" si="22"/>
        <v>5479612.0235421397</v>
      </c>
      <c r="BX14" s="11">
        <f>-BW14*'Tables 26-MasterInputs'!$J55</f>
        <v>-657553.44282505673</v>
      </c>
      <c r="BY14" s="71">
        <f t="shared" si="23"/>
        <v>4822058.5807170831</v>
      </c>
      <c r="BZ14" s="24">
        <f>IFERROR(BY14/'Table 12-IUL Census'!$G12,0)</f>
        <v>64.588685470729288</v>
      </c>
      <c r="CA14" s="8">
        <f>'Table 12-IUL Census'!$F12</f>
        <v>10180.628976</v>
      </c>
      <c r="CB14" s="16">
        <f>'Tables 26-MasterInputs'!$H55</f>
        <v>18</v>
      </c>
      <c r="CC14" s="50">
        <f t="shared" si="24"/>
        <v>183251.32156800001</v>
      </c>
      <c r="CD14" s="170">
        <f t="shared" ca="1" si="25"/>
        <v>0</v>
      </c>
      <c r="CE14" s="22">
        <v>2</v>
      </c>
      <c r="CF14" s="11">
        <v>0</v>
      </c>
      <c r="CG14" s="153">
        <f>MAX('Table 11-IULHostVEDInputs'!F30*(CO13+CF14+CH14+CI14+CJ14),0)</f>
        <v>0</v>
      </c>
      <c r="CH14" s="80">
        <f>BR14*(CO13/(CO13+CV14+DL14))</f>
        <v>-84292.94019498548</v>
      </c>
      <c r="CI14" s="80">
        <f>BS14*(CO13/(CO13+CV14+DL14))</f>
        <v>-8184.9469515404217</v>
      </c>
      <c r="CJ14" s="80">
        <f>-'Tables 26-MasterInputs'!$F55*CF14</f>
        <v>0</v>
      </c>
      <c r="CK14" s="11">
        <f t="shared" si="26"/>
        <v>2671922.1355686351</v>
      </c>
      <c r="CL14" s="11">
        <f>-CK14*'Tables 26-MasterInputs'!$I55</f>
        <v>-2939.1143491254988</v>
      </c>
      <c r="CM14" s="11">
        <f t="shared" si="27"/>
        <v>2668983.0212195097</v>
      </c>
      <c r="CN14" s="11">
        <f>-CM14*'Tables 26-MasterInputs'!$J55</f>
        <v>-320277.96254634112</v>
      </c>
      <c r="CO14" s="71">
        <f t="shared" si="28"/>
        <v>2348705.0586731685</v>
      </c>
      <c r="CP14" s="84">
        <f>IFERROR(CO14/'Table 12-IUL Census'!$G12,0)</f>
        <v>31.459545702075019</v>
      </c>
      <c r="CQ14" s="8">
        <f>'Table 12-IUL Census'!$F12*(CO13/(CO13+CV14+DL14))</f>
        <v>4905.5661059362355</v>
      </c>
      <c r="CR14" s="16">
        <f>'Tables 26-MasterInputs'!$H55</f>
        <v>18</v>
      </c>
      <c r="CS14" s="81">
        <f t="shared" si="29"/>
        <v>88300.189906852233</v>
      </c>
      <c r="CU14" s="22">
        <v>2</v>
      </c>
      <c r="CV14" s="11">
        <f>'Table 12-IUL Census'!$G11*'Tables 26-MasterInputs'!$C30</f>
        <v>2972620</v>
      </c>
      <c r="CW14" s="153">
        <f>MAX('Table 11-IULHostVEDInputs'!F30*(DE13+CV14+CX14+CY14+CZ14),0)</f>
        <v>0</v>
      </c>
      <c r="CX14" s="80">
        <f>BR14*(CV14/(CO13+CV14+DL14))</f>
        <v>-90642.048120195701</v>
      </c>
      <c r="CY14" s="80">
        <f>-'Tables 26-MasterInputs'!$G55*'Table 12-IUL Census'!$D11*IF(CK13=0,0,1)*(CV14/(CO13+CV14+DL14))</f>
        <v>-8801.4530484595798</v>
      </c>
      <c r="CZ14" s="80">
        <f>-'Tables 26-MasterInputs'!$F55*CV14</f>
        <v>-59452.4</v>
      </c>
      <c r="DA14" s="11">
        <f t="shared" ref="DA14:DA32" si="36">(CV14+CZ14)+CW14+CX14+CY14+DE13</f>
        <v>2813724.0988313449</v>
      </c>
      <c r="DB14" s="11">
        <f>-DA14*'Tables 26-MasterInputs'!$I55</f>
        <v>-3095.0965087144796</v>
      </c>
      <c r="DC14" s="11">
        <f t="shared" ref="DC14:DC32" si="37">DA14+DB14</f>
        <v>2810629.0023226305</v>
      </c>
      <c r="DD14" s="11">
        <f>-DC14*'Tables 26-MasterInputs'!$J55</f>
        <v>-337275.48027871567</v>
      </c>
      <c r="DE14" s="71">
        <f t="shared" ref="DE14:DE32" si="38">DC14+DD14</f>
        <v>2473353.522043915</v>
      </c>
      <c r="DF14" s="84">
        <f>IFERROR(DE14/'Table 12-IUL Census'!$G12,0)</f>
        <v>33.129139768654284</v>
      </c>
      <c r="DG14" s="8">
        <f>'Table 12-IUL Census'!$F12*(CV14/(CO13+CV14+DL14))</f>
        <v>5275.0628700637644</v>
      </c>
      <c r="DH14" s="16">
        <f>'Tables 26-MasterInputs'!$H55</f>
        <v>18</v>
      </c>
      <c r="DI14" s="81">
        <f t="shared" si="30"/>
        <v>94951.131661147752</v>
      </c>
      <c r="DK14" s="22">
        <v>2</v>
      </c>
      <c r="DL14" s="11">
        <v>0</v>
      </c>
      <c r="DM14" s="153">
        <f>MAX('Table 11-IULHostVEDInputs'!F30*(DU13+DL14+DN14+DO14+DP14),0)</f>
        <v>0</v>
      </c>
      <c r="DN14" s="80">
        <f>CH14*(CF14/($AB13+$S14))</f>
        <v>0</v>
      </c>
      <c r="DO14" s="80">
        <f>-'Tables 26-MasterInputs'!$G55*'Table 12-IUL Census'!$D11*IF(DQ13=0,0,1)</f>
        <v>0</v>
      </c>
      <c r="DP14" s="80">
        <v>0</v>
      </c>
      <c r="DQ14" s="11">
        <f t="shared" ref="DQ14:DQ32" si="39">(DL14+DP14)+DM14+DN14+DO14+DU13</f>
        <v>0</v>
      </c>
      <c r="DR14" s="11">
        <f>-DQ14*'Tables 26-MasterInputs'!$I55</f>
        <v>0</v>
      </c>
      <c r="DS14" s="11">
        <f t="shared" ref="DS14:DS32" si="40">DQ14+DR14</f>
        <v>0</v>
      </c>
      <c r="DT14" s="11">
        <f>-DS14*'Tables 26-MasterInputs'!$J55</f>
        <v>0</v>
      </c>
      <c r="DU14" s="71">
        <f t="shared" ref="DU14:DU32" si="41">DS14+DT14</f>
        <v>0</v>
      </c>
      <c r="DV14" s="84">
        <f>IFERROR(DU14/'Table 12-IUL Census'!$G12,0)</f>
        <v>0</v>
      </c>
      <c r="DW14" s="8">
        <v>0</v>
      </c>
      <c r="DX14" s="16">
        <v>0</v>
      </c>
      <c r="DY14" s="81">
        <f t="shared" si="31"/>
        <v>0</v>
      </c>
      <c r="EL14" s="8"/>
    </row>
    <row r="15" spans="1:147" x14ac:dyDescent="0.25">
      <c r="A15" s="288">
        <v>3</v>
      </c>
      <c r="B15" s="361">
        <v>0</v>
      </c>
      <c r="C15" s="290">
        <f>MAX('Table 11-IULHostVEDInputs'!F31*(K14+B15+D15+E15+F15),0)</f>
        <v>0</v>
      </c>
      <c r="D15" s="290">
        <f>MAX(-'Tables 26-MasterInputs'!$K56*('Table 12-IUL Census'!$G12*1000/(1+'Tables 26-MasterInputs'!$E31)-(K14+B15+E15+F15)),-K14-E15)*IF(G14=0,0,1)</f>
        <v>-207963.06237142111</v>
      </c>
      <c r="E15" s="290">
        <f>-'Tables 26-MasterInputs'!$G56*'Table 12-IUL Census'!$D12*IF(G14=0,0,1)</f>
        <v>-14931.5891648</v>
      </c>
      <c r="F15" s="290">
        <f>-'Tables 26-MasterInputs'!$F56*B15</f>
        <v>0</v>
      </c>
      <c r="G15" s="361">
        <f t="shared" si="8"/>
        <v>2032593.6881680265</v>
      </c>
      <c r="H15" s="361">
        <f>-G15*'Tables 26-MasterInputs'!$I56</f>
        <v>-2906.6089740802781</v>
      </c>
      <c r="I15" s="361">
        <f t="shared" si="9"/>
        <v>2029687.0791939462</v>
      </c>
      <c r="J15" s="361">
        <f>-I15*'Tables 26-MasterInputs'!$J56</f>
        <v>-202968.70791939463</v>
      </c>
      <c r="K15" s="360">
        <f t="shared" si="10"/>
        <v>1826718.3712745516</v>
      </c>
      <c r="L15" s="24">
        <f>IFERROR(K15/'Table 12-IUL Census'!$G13,0)</f>
        <v>27.225416742106727</v>
      </c>
      <c r="M15" s="8">
        <f>'Table 12-IUL Census'!F13</f>
        <v>7455.1184961471681</v>
      </c>
      <c r="N15" s="16">
        <f>'Tables 26-MasterInputs'!$H56</f>
        <v>16</v>
      </c>
      <c r="O15" s="50">
        <f t="shared" si="11"/>
        <v>119281.89593835469</v>
      </c>
      <c r="R15" s="22">
        <v>3</v>
      </c>
      <c r="S15" s="11">
        <v>0</v>
      </c>
      <c r="T15" s="80">
        <f>MAX('Table 11-IULHostVEDInputs'!F31*(AB14+S15+U15+V15+W15),0)</f>
        <v>0</v>
      </c>
      <c r="U15" s="49">
        <f>MAX(-'Tables 26-MasterInputs'!$K56*('Table 12-IUL Census'!$G12*1000/(1+'Tables 26-MasterInputs'!$E31)-(AB14+S15+V15+W15)),-AB14-V15)*IF(X14=0,0,1)</f>
        <v>-200402.45975544554</v>
      </c>
      <c r="V15" s="49">
        <f>-'Tables 26-MasterInputs'!$G56*'Table 12-IUL Census'!$D12*IF(X14=0,0,1)</f>
        <v>-14931.5891648</v>
      </c>
      <c r="W15" s="49">
        <f>-'Tables 26-MasterInputs'!$F56*S15</f>
        <v>0</v>
      </c>
      <c r="X15" s="11">
        <f t="shared" si="12"/>
        <v>4606724.5317968372</v>
      </c>
      <c r="Y15" s="11">
        <f>-X15*'Tables 26-MasterInputs'!$I56</f>
        <v>-6587.6160804694773</v>
      </c>
      <c r="Z15" s="11">
        <f t="shared" si="13"/>
        <v>4600136.9157163678</v>
      </c>
      <c r="AA15" s="11">
        <f>-Z15*'Tables 26-MasterInputs'!$J56</f>
        <v>-460013.69157163682</v>
      </c>
      <c r="AB15" s="71">
        <f t="shared" si="14"/>
        <v>4140123.2241447307</v>
      </c>
      <c r="AC15" s="24">
        <f>IFERROR(AB15/'Table 12-IUL Census'!G13,0)</f>
        <v>61.704410440876764</v>
      </c>
      <c r="AD15" s="8">
        <f>'Table 12-IUL Census'!F13</f>
        <v>7455.1184961471681</v>
      </c>
      <c r="AE15" s="16">
        <f>'Tables 26-MasterInputs'!$H56</f>
        <v>16</v>
      </c>
      <c r="AF15" s="50">
        <f t="shared" si="15"/>
        <v>119281.89593835469</v>
      </c>
      <c r="AG15" s="170">
        <f t="shared" ca="1" si="32"/>
        <v>0</v>
      </c>
      <c r="AH15" s="280">
        <v>3</v>
      </c>
      <c r="AI15" s="351">
        <v>0</v>
      </c>
      <c r="AJ15" s="376">
        <f>MAX('Table 11-IULHostVEDInputs'!F31*(AR14+AI15+AK15+AL15+AM15),0)</f>
        <v>0</v>
      </c>
      <c r="AK15" s="376">
        <f t="shared" ref="AK15:AK32" si="42">U15*(AR14/($AR14+BH14))</f>
        <v>-97611.064469516627</v>
      </c>
      <c r="AL15" s="376">
        <f t="shared" ref="AL15:AL32" si="43">V15*(AR14/($AR14+BH14))</f>
        <v>-7272.806503354429</v>
      </c>
      <c r="AM15" s="376">
        <f t="shared" ref="AM15:AM32" si="44">F15</f>
        <v>0</v>
      </c>
      <c r="AN15" s="351">
        <f t="shared" si="16"/>
        <v>2243821.1877002977</v>
      </c>
      <c r="AO15" s="351">
        <f>-AN15*'Tables 26-MasterInputs'!$I56</f>
        <v>-3208.664298411426</v>
      </c>
      <c r="AP15" s="351">
        <f t="shared" si="17"/>
        <v>2240612.5234018862</v>
      </c>
      <c r="AQ15" s="351">
        <f>-AP15*'Tables 26-MasterInputs'!$J56</f>
        <v>-224061.25234018863</v>
      </c>
      <c r="AR15" s="350">
        <f t="shared" si="18"/>
        <v>2016551.2710616975</v>
      </c>
      <c r="AS15" s="84">
        <f>IFERROR(AR15/'Table 12-IUL Census'!$G13,0)</f>
        <v>30.054686918254124</v>
      </c>
      <c r="AT15" s="8">
        <f>'Table 12-IUL Census'!$F13*(AR14/($AR14+BH14))</f>
        <v>3631.2031950273163</v>
      </c>
      <c r="AU15" s="16">
        <f>'Tables 26-MasterInputs'!$H56</f>
        <v>16</v>
      </c>
      <c r="AV15" s="81">
        <f t="shared" si="19"/>
        <v>58099.25112043706</v>
      </c>
      <c r="AW15" s="55"/>
      <c r="AX15" s="22">
        <v>3</v>
      </c>
      <c r="AY15" s="11">
        <v>0</v>
      </c>
      <c r="AZ15" s="80">
        <f>MAX('Table 11-IULHostVEDInputs'!F31*(BH14+AY15+BA15+BB15+BC15),0)</f>
        <v>0</v>
      </c>
      <c r="BA15" s="80">
        <f t="shared" ref="BA15:BA32" si="45">U15*(BH14/($AR14+BH14))</f>
        <v>-102791.39528592894</v>
      </c>
      <c r="BB15" s="80">
        <f t="shared" ref="BB15:BB32" si="46">V15*(BH14/($AR14+BH14))</f>
        <v>-7658.7826614455726</v>
      </c>
      <c r="BC15" s="80">
        <f t="shared" ref="BC15:BC32" si="47">W15-AM15</f>
        <v>0</v>
      </c>
      <c r="BD15" s="11">
        <f t="shared" si="33"/>
        <v>2362903.3440965405</v>
      </c>
      <c r="BE15" s="11">
        <f>-BD15*'Tables 26-MasterInputs'!$I56</f>
        <v>-3378.9517820580531</v>
      </c>
      <c r="BF15" s="11">
        <f t="shared" si="34"/>
        <v>2359524.3923144825</v>
      </c>
      <c r="BG15" s="11">
        <f>-BF15*'Tables 26-MasterInputs'!$J56</f>
        <v>-235952.43923144825</v>
      </c>
      <c r="BH15" s="81">
        <f t="shared" si="35"/>
        <v>2123571.9530830341</v>
      </c>
      <c r="BI15" s="84">
        <f>IFERROR(BH15/'Table 12-IUL Census'!$G13,0)</f>
        <v>31.649723522622658</v>
      </c>
      <c r="BJ15" s="8">
        <f>'Table 12-IUL Census'!$F13*(BH14/($AR14+BH14))</f>
        <v>3823.9153011198528</v>
      </c>
      <c r="BK15" s="16">
        <f>'Tables 26-MasterInputs'!$H56</f>
        <v>16</v>
      </c>
      <c r="BL15" s="81">
        <f t="shared" si="20"/>
        <v>61182.644817917644</v>
      </c>
      <c r="BO15" s="22">
        <v>3</v>
      </c>
      <c r="BP15" s="11">
        <f>'Table 12-IUL Census'!$G12*'Tables 26-MasterInputs'!$C31</f>
        <v>2613028.10384</v>
      </c>
      <c r="BQ15" s="153">
        <f>MAX('Table 11-IULHostVEDInputs'!F31*(BY14+BP15+BR15+BS15+BT15),0)</f>
        <v>0</v>
      </c>
      <c r="BR15" s="153">
        <f>MAX(-'Tables 26-MasterInputs'!$K56*('Table 12-IUL Census'!$G12*1000/(1+'Tables 26-MasterInputs'!$E31)-(BY14+BP15+BS15+BT15)),-BY14-BS15)*IF(BU14=0,0,1)</f>
        <v>-192858.95073091949</v>
      </c>
      <c r="BS15" s="153">
        <f>-'Tables 26-MasterInputs'!$G56*'Table 12-IUL Census'!$D12*IF(BU14=0,0,1)</f>
        <v>-14931.5891648</v>
      </c>
      <c r="BT15" s="153">
        <f>-'Tables 26-MasterInputs'!$F56*BP15</f>
        <v>-52260.562076800001</v>
      </c>
      <c r="BU15" s="11">
        <f t="shared" si="21"/>
        <v>7175035.5825845636</v>
      </c>
      <c r="BV15" s="11">
        <f>-BU15*'Tables 26-MasterInputs'!$I56</f>
        <v>-10260.300883095926</v>
      </c>
      <c r="BW15" s="11">
        <f t="shared" si="22"/>
        <v>7164775.2817014679</v>
      </c>
      <c r="BX15" s="11">
        <f>-BW15*'Tables 26-MasterInputs'!$J56</f>
        <v>-716477.52817014686</v>
      </c>
      <c r="BY15" s="71">
        <f t="shared" si="23"/>
        <v>6448297.753531321</v>
      </c>
      <c r="BZ15" s="24">
        <f>IFERROR(BY15/'Table 12-IUL Census'!$G13,0)</f>
        <v>96.105451380876772</v>
      </c>
      <c r="CA15" s="8">
        <f>'Table 12-IUL Census'!$F13</f>
        <v>7455.1184961471681</v>
      </c>
      <c r="CB15" s="16">
        <f>'Tables 26-MasterInputs'!$H56</f>
        <v>16</v>
      </c>
      <c r="CC15" s="50">
        <f t="shared" si="24"/>
        <v>119281.89593835469</v>
      </c>
      <c r="CD15" s="170">
        <f t="shared" ca="1" si="25"/>
        <v>0</v>
      </c>
      <c r="CE15" s="22">
        <v>3</v>
      </c>
      <c r="CF15" s="11">
        <v>0</v>
      </c>
      <c r="CG15" s="153">
        <f>MAX('Table 11-IULHostVEDInputs'!F31*(CO14+CF15+CH15+CI15+CJ15),0)</f>
        <v>0</v>
      </c>
      <c r="CH15" s="80">
        <f>$BR15*(CO14/(CO14+DE14+DL15))</f>
        <v>-60923.135453543655</v>
      </c>
      <c r="CI15" s="80">
        <f>BS15*(CO14/(CO14+DE14+DL15))</f>
        <v>-4716.8110464988331</v>
      </c>
      <c r="CJ15" s="80">
        <f t="shared" ref="CJ15:CJ32" si="48">BC15</f>
        <v>0</v>
      </c>
      <c r="CK15" s="11">
        <f t="shared" si="26"/>
        <v>2283065.1121731261</v>
      </c>
      <c r="CL15" s="11">
        <f>-CK15*'Tables 26-MasterInputs'!$I56</f>
        <v>-3264.7831104075703</v>
      </c>
      <c r="CM15" s="11">
        <f t="shared" si="27"/>
        <v>2279800.3290627184</v>
      </c>
      <c r="CN15" s="11">
        <f>-CM15*'Tables 26-MasterInputs'!$J56</f>
        <v>-227980.03290627187</v>
      </c>
      <c r="CO15" s="71">
        <f t="shared" si="28"/>
        <v>2051820.2961564464</v>
      </c>
      <c r="CP15" s="84">
        <f>IFERROR(CO15/'Table 12-IUL Census'!$G13,0)</f>
        <v>30.580336586748118</v>
      </c>
      <c r="CQ15" s="8">
        <f>'Table 12-IUL Census'!$F13*(CO14/(CO14+DE14+DL15))</f>
        <v>2355.0330033511696</v>
      </c>
      <c r="CR15" s="16">
        <f>'Tables 26-MasterInputs'!$H56</f>
        <v>16</v>
      </c>
      <c r="CS15" s="81">
        <f t="shared" si="29"/>
        <v>37680.528053618713</v>
      </c>
      <c r="CU15" s="22">
        <v>3</v>
      </c>
      <c r="CV15" s="11">
        <v>0</v>
      </c>
      <c r="CW15" s="153">
        <f>MAX('Table 11-IULHostVEDInputs'!F31*(DE14+CV15+CX15+CY15+CZ15),0)</f>
        <v>0</v>
      </c>
      <c r="CX15" s="80">
        <f>$BR15*($DE14/(CO14+DE14+DL15))</f>
        <v>-64156.395921889583</v>
      </c>
      <c r="CY15" s="80">
        <f>BS15*(DE14/(CO14+DE14+DL15))</f>
        <v>-4967.1376027367551</v>
      </c>
      <c r="CZ15" s="80">
        <v>0</v>
      </c>
      <c r="DA15" s="11">
        <f t="shared" si="36"/>
        <v>2404229.9885192886</v>
      </c>
      <c r="DB15" s="11">
        <f>-DA15*'Tables 26-MasterInputs'!$I56</f>
        <v>-3438.0488835825827</v>
      </c>
      <c r="DC15" s="11">
        <f t="shared" si="37"/>
        <v>2400791.9396357061</v>
      </c>
      <c r="DD15" s="11">
        <f>-DC15*'Tables 26-MasterInputs'!$J56</f>
        <v>-240079.19396357064</v>
      </c>
      <c r="DE15" s="81">
        <f t="shared" si="38"/>
        <v>2160712.7456721356</v>
      </c>
      <c r="DF15" s="84">
        <f>IFERROR(DE15/'Table 12-IUL Census'!$G13,0)</f>
        <v>32.203270020140451</v>
      </c>
      <c r="DG15" s="8">
        <f>'Table 12-IUL Census'!$F13*(DE14/(CO14+DE14+DL15))</f>
        <v>2480.017297982421</v>
      </c>
      <c r="DH15" s="16">
        <f>'Tables 26-MasterInputs'!$H56</f>
        <v>16</v>
      </c>
      <c r="DI15" s="81">
        <f t="shared" si="30"/>
        <v>39680.276767718737</v>
      </c>
      <c r="DK15" s="22">
        <v>3</v>
      </c>
      <c r="DL15" s="11">
        <f>'Table 12-IUL Census'!$G12*'Tables 26-MasterInputs'!$C31</f>
        <v>2613028.10384</v>
      </c>
      <c r="DM15" s="153">
        <f>MAX('Table 11-IULHostVEDInputs'!F31*(DU14+DL15+DN15+DO15+DP15),0)</f>
        <v>0</v>
      </c>
      <c r="DN15" s="80">
        <f>BR15*($DL15/(CO14+DE14+DL15))</f>
        <v>-67779.419355486258</v>
      </c>
      <c r="DO15" s="80">
        <f>BS15*($DL15/(CO14+DE14+DL15))</f>
        <v>-5247.6405155644125</v>
      </c>
      <c r="DP15" s="80">
        <f>-'Tables 26-MasterInputs'!$F56*DL15</f>
        <v>-52260.562076800001</v>
      </c>
      <c r="DQ15" s="11">
        <f t="shared" si="39"/>
        <v>2487740.4818921494</v>
      </c>
      <c r="DR15" s="11">
        <f>-DQ15*'Tables 26-MasterInputs'!$I56</f>
        <v>-3557.468889105774</v>
      </c>
      <c r="DS15" s="11">
        <f t="shared" si="40"/>
        <v>2484183.0130030438</v>
      </c>
      <c r="DT15" s="11">
        <f>-DS15*'Tables 26-MasterInputs'!$J56</f>
        <v>-248418.30130030439</v>
      </c>
      <c r="DU15" s="81">
        <f t="shared" si="41"/>
        <v>2235764.7117027394</v>
      </c>
      <c r="DV15" s="84">
        <f>IFERROR(DU15/'Table 12-IUL Census'!$G13,0)</f>
        <v>33.321844773988218</v>
      </c>
      <c r="DW15" s="8">
        <f>'Table 12-IUL Census'!$F13*(DL15/(CO14+DE14+DL15))</f>
        <v>2620.068194813578</v>
      </c>
      <c r="DX15" s="16">
        <f>'Tables 26-MasterInputs'!$H56</f>
        <v>16</v>
      </c>
      <c r="DY15" s="81">
        <f t="shared" si="31"/>
        <v>41921.091117017248</v>
      </c>
      <c r="EJ15" s="8"/>
      <c r="EK15" s="8"/>
      <c r="EL15" s="8"/>
      <c r="EM15" s="8"/>
      <c r="EN15" s="8"/>
      <c r="EO15" s="11"/>
      <c r="EP15" s="11"/>
      <c r="EQ15" s="11"/>
    </row>
    <row r="16" spans="1:147" x14ac:dyDescent="0.25">
      <c r="A16" s="288">
        <v>4</v>
      </c>
      <c r="B16" s="361">
        <v>0</v>
      </c>
      <c r="C16" s="290">
        <f>MAX('Table 11-IULHostVEDInputs'!F32*(K15+B16+D16+E16+F16),0)</f>
        <v>0</v>
      </c>
      <c r="D16" s="290">
        <f>MAX(-'Tables 26-MasterInputs'!$K57*('Table 12-IUL Census'!$G13*1000/(1+'Tables 26-MasterInputs'!$E32)-(K15+B16+E16+F16)),-K15-E16)*IF(G15=0,0,1)</f>
        <v>-224200.37846487697</v>
      </c>
      <c r="E16" s="290">
        <f>-'Tables 26-MasterInputs'!$G57*'Table 12-IUL Census'!D13*IF(G15=0,0,1)</f>
        <v>-13419.213293064902</v>
      </c>
      <c r="F16" s="290">
        <f>-'Tables 26-MasterInputs'!$F57*B16</f>
        <v>0</v>
      </c>
      <c r="G16" s="361">
        <f t="shared" si="8"/>
        <v>1589098.7795166099</v>
      </c>
      <c r="H16" s="361">
        <f>-G16*'Tables 26-MasterInputs'!$I57</f>
        <v>-2717.3589129734028</v>
      </c>
      <c r="I16" s="361">
        <f t="shared" si="9"/>
        <v>1586381.4206036364</v>
      </c>
      <c r="J16" s="361">
        <f>-I16*'Tables 26-MasterInputs'!$J57</f>
        <v>-142774.32785432728</v>
      </c>
      <c r="K16" s="360">
        <f t="shared" si="10"/>
        <v>1443607.0927493093</v>
      </c>
      <c r="L16" s="24">
        <f>IFERROR(K16/'Table 12-IUL Census'!$G14,0)</f>
        <v>23.683933548293208</v>
      </c>
      <c r="M16" s="8">
        <f>'Table 12-IUL Census'!F14</f>
        <v>6028.3198972501932</v>
      </c>
      <c r="N16" s="16">
        <f>'Tables 26-MasterInputs'!$H57</f>
        <v>14</v>
      </c>
      <c r="O16" s="50">
        <f t="shared" si="11"/>
        <v>84396.478561502707</v>
      </c>
      <c r="R16" s="22">
        <v>4</v>
      </c>
      <c r="S16" s="11">
        <v>0</v>
      </c>
      <c r="T16" s="80">
        <f>MAX('Table 11-IULHostVEDInputs'!F32*(AB15+S16+U16+V16+W16),0)</f>
        <v>0</v>
      </c>
      <c r="U16" s="49">
        <f>MAX(-'Tables 26-MasterInputs'!$K57*('Table 12-IUL Census'!$G13*1000/(1+'Tables 26-MasterInputs'!$E32)-(AB15+S16+V16+W16)),-AB15-V16)*IF(X15=0,0,1)</f>
        <v>-216051.17853015647</v>
      </c>
      <c r="V16" s="49">
        <f>-'Tables 26-MasterInputs'!$G57*'Table 12-IUL Census'!$D13*IF(X15=0,0,1)</f>
        <v>-13419.213293064902</v>
      </c>
      <c r="W16" s="49">
        <f>-'Tables 26-MasterInputs'!$F57*S16</f>
        <v>0</v>
      </c>
      <c r="X16" s="11">
        <f t="shared" si="12"/>
        <v>3910652.8323215093</v>
      </c>
      <c r="Y16" s="11">
        <f>-X16*'Tables 26-MasterInputs'!$I57</f>
        <v>-6687.2163432697807</v>
      </c>
      <c r="Z16" s="11">
        <f t="shared" si="13"/>
        <v>3903965.6159782396</v>
      </c>
      <c r="AA16" s="11">
        <f>-Z16*'Tables 26-MasterInputs'!$J57</f>
        <v>-351356.90543804155</v>
      </c>
      <c r="AB16" s="71">
        <f t="shared" si="14"/>
        <v>3552608.7105401978</v>
      </c>
      <c r="AC16" s="24">
        <f>IFERROR(AB16/'Table 12-IUL Census'!G14,0)</f>
        <v>58.284382950266526</v>
      </c>
      <c r="AD16" s="8">
        <f>'Table 12-IUL Census'!F14</f>
        <v>6028.3198972501932</v>
      </c>
      <c r="AE16" s="16">
        <f>'Tables 26-MasterInputs'!$H57</f>
        <v>14</v>
      </c>
      <c r="AF16" s="50">
        <f t="shared" si="15"/>
        <v>84396.478561502707</v>
      </c>
      <c r="AG16" s="170">
        <f t="shared" ca="1" si="32"/>
        <v>0</v>
      </c>
      <c r="AH16" s="280">
        <v>4</v>
      </c>
      <c r="AI16" s="351">
        <v>0</v>
      </c>
      <c r="AJ16" s="376">
        <f>MAX('Table 11-IULHostVEDInputs'!F32*(AR15+AI16+AK16+AL16+AM16),0)</f>
        <v>0</v>
      </c>
      <c r="AK16" s="376">
        <f t="shared" si="42"/>
        <v>-105233.1670078171</v>
      </c>
      <c r="AL16" s="376">
        <f t="shared" si="43"/>
        <v>-6536.1657510491686</v>
      </c>
      <c r="AM16" s="376">
        <f t="shared" si="44"/>
        <v>0</v>
      </c>
      <c r="AN16" s="351">
        <f t="shared" si="16"/>
        <v>1904781.9383028313</v>
      </c>
      <c r="AO16" s="351">
        <f>-AN16*'Tables 26-MasterInputs'!$I57</f>
        <v>-3257.1771144978411</v>
      </c>
      <c r="AP16" s="351">
        <f t="shared" si="17"/>
        <v>1901524.7611883334</v>
      </c>
      <c r="AQ16" s="351">
        <f>-AP16*'Tables 26-MasterInputs'!$J57</f>
        <v>-171137.22850694999</v>
      </c>
      <c r="AR16" s="350">
        <f t="shared" si="18"/>
        <v>1730387.5326813834</v>
      </c>
      <c r="AS16" s="84">
        <f>IFERROR(AR16/'Table 12-IUL Census'!$G14,0)</f>
        <v>28.388876407340952</v>
      </c>
      <c r="AT16" s="8">
        <f>'Table 12-IUL Census'!$F14*(AR15/($AR15+BH15))</f>
        <v>2936.2450084266939</v>
      </c>
      <c r="AU16" s="16">
        <f>'Tables 26-MasterInputs'!$H57</f>
        <v>14</v>
      </c>
      <c r="AV16" s="81">
        <f t="shared" si="19"/>
        <v>41107.430117973716</v>
      </c>
      <c r="AW16" s="55"/>
      <c r="AX16" s="22">
        <v>4</v>
      </c>
      <c r="AY16" s="11">
        <v>0</v>
      </c>
      <c r="AZ16" s="80">
        <f>MAX('Table 11-IULHostVEDInputs'!F32*(BH15+AY16+BA16+BB16+BC16),0)</f>
        <v>0</v>
      </c>
      <c r="BA16" s="80">
        <f t="shared" si="45"/>
        <v>-110818.01152233935</v>
      </c>
      <c r="BB16" s="80">
        <f t="shared" si="46"/>
        <v>-6883.0475420157327</v>
      </c>
      <c r="BC16" s="80">
        <f t="shared" si="47"/>
        <v>0</v>
      </c>
      <c r="BD16" s="11">
        <f t="shared" si="33"/>
        <v>2005870.8940186792</v>
      </c>
      <c r="BE16" s="11">
        <f>-BD16*'Tables 26-MasterInputs'!$I57</f>
        <v>-3430.039228771941</v>
      </c>
      <c r="BF16" s="11">
        <f t="shared" si="34"/>
        <v>2002440.8547899071</v>
      </c>
      <c r="BG16" s="11">
        <f>-BF16*'Tables 26-MasterInputs'!$J57</f>
        <v>-180219.67693109164</v>
      </c>
      <c r="BH16" s="81">
        <f t="shared" si="35"/>
        <v>1822221.1778588155</v>
      </c>
      <c r="BI16" s="84">
        <f>IFERROR(BH16/'Table 12-IUL Census'!$G14,0)</f>
        <v>29.895506542925592</v>
      </c>
      <c r="BJ16" s="8">
        <f>'Table 12-IUL Census'!$F14*(BH15/($AR15+BH15))</f>
        <v>3092.0748888234989</v>
      </c>
      <c r="BK16" s="16">
        <f>'Tables 26-MasterInputs'!$H57</f>
        <v>14</v>
      </c>
      <c r="BL16" s="81">
        <f t="shared" si="20"/>
        <v>43289.048443528984</v>
      </c>
      <c r="BO16" s="22">
        <v>4</v>
      </c>
      <c r="BP16" s="11">
        <v>0</v>
      </c>
      <c r="BQ16" s="153">
        <f>MAX('Table 11-IULHostVEDInputs'!F32*(BY15+BP16+BR16+BS16+BT16),0)</f>
        <v>0</v>
      </c>
      <c r="BR16" s="153">
        <f>MAX(-'Tables 26-MasterInputs'!$K57*('Table 12-IUL Census'!$G13*1000/(1+'Tables 26-MasterInputs'!$E32)-(BY15+BP16+BS16+BT16)),-BY15-BS16)*IF(BU15=0,0,1)</f>
        <v>-207920.40293293929</v>
      </c>
      <c r="BS16" s="153">
        <f>-'Tables 26-MasterInputs'!$G57*'Table 12-IUL Census'!$D13*IF(BU15=0,0,1)</f>
        <v>-13419.213293064902</v>
      </c>
      <c r="BT16" s="153">
        <f>-'Tables 26-MasterInputs'!$F57*BP16</f>
        <v>0</v>
      </c>
      <c r="BU16" s="11">
        <f t="shared" si="21"/>
        <v>6226958.1373053165</v>
      </c>
      <c r="BV16" s="11">
        <f>-BU16*'Tables 26-MasterInputs'!$I57</f>
        <v>-10648.098414792092</v>
      </c>
      <c r="BW16" s="11">
        <f t="shared" si="22"/>
        <v>6216310.0388905248</v>
      </c>
      <c r="BX16" s="11">
        <f>-BW16*'Tables 26-MasterInputs'!$J57</f>
        <v>-559467.90350014716</v>
      </c>
      <c r="BY16" s="71">
        <f t="shared" si="23"/>
        <v>5656842.1353903776</v>
      </c>
      <c r="BZ16" s="24">
        <f>IFERROR(BY16/'Table 12-IUL Census'!$G14,0)</f>
        <v>92.806604997081791</v>
      </c>
      <c r="CA16" s="8">
        <f>'Table 12-IUL Census'!$F14</f>
        <v>6028.3198972501932</v>
      </c>
      <c r="CB16" s="16">
        <f>'Tables 26-MasterInputs'!$H57</f>
        <v>14</v>
      </c>
      <c r="CC16" s="50">
        <f t="shared" si="24"/>
        <v>84396.478561502707</v>
      </c>
      <c r="CD16" s="170">
        <f t="shared" ca="1" si="25"/>
        <v>0</v>
      </c>
      <c r="CE16" s="22">
        <v>4</v>
      </c>
      <c r="CF16" s="11">
        <v>0</v>
      </c>
      <c r="CG16" s="153">
        <f>MAX('Table 11-IULHostVEDInputs'!F32*(CO15+CF16+CH16+CI16+CJ16),0)</f>
        <v>0</v>
      </c>
      <c r="CH16" s="80">
        <f t="shared" ref="CH16:CH32" si="49">$BR16*(CO15/(CO15+DE15+DU15))</f>
        <v>-66159.367794268052</v>
      </c>
      <c r="CI16" s="80">
        <f t="shared" ref="CI16:CI32" si="50">BS16*(CO15/(CO15+DE15+DU15))</f>
        <v>-4269.9352985188125</v>
      </c>
      <c r="CJ16" s="80">
        <f t="shared" si="48"/>
        <v>0</v>
      </c>
      <c r="CK16" s="11">
        <f t="shared" si="26"/>
        <v>1981390.9930636596</v>
      </c>
      <c r="CL16" s="11">
        <f>-CK16*'Tables 26-MasterInputs'!$I57</f>
        <v>-3388.178598138858</v>
      </c>
      <c r="CM16" s="11">
        <f t="shared" si="27"/>
        <v>1978002.8144655207</v>
      </c>
      <c r="CN16" s="11">
        <f>-CM16*'Tables 26-MasterInputs'!$J57</f>
        <v>-178020.25330189685</v>
      </c>
      <c r="CO16" s="71">
        <f t="shared" si="28"/>
        <v>1799982.5611636238</v>
      </c>
      <c r="CP16" s="84">
        <f>IFERROR(CO16/'Table 12-IUL Census'!$G14,0)</f>
        <v>29.530658016854829</v>
      </c>
      <c r="CQ16" s="8">
        <f>'Table 12-IUL Census'!$F14*(CO15/(CO15+DE15+DU15))</f>
        <v>1918.1851691212555</v>
      </c>
      <c r="CR16" s="16">
        <f>'Tables 26-MasterInputs'!$H57</f>
        <v>14</v>
      </c>
      <c r="CS16" s="81">
        <f t="shared" si="29"/>
        <v>26854.592367697576</v>
      </c>
      <c r="CU16" s="22">
        <v>4</v>
      </c>
      <c r="CV16" s="11">
        <v>0</v>
      </c>
      <c r="CW16" s="153">
        <f>MAX('Table 11-IULHostVEDInputs'!F32*(DE15+CV16+CX16+CY16+CZ16),0)</f>
        <v>0</v>
      </c>
      <c r="CX16" s="80">
        <f t="shared" ref="CX16:CX32" si="51">BR16*(DE15/(CO15+DE15+DU15))</f>
        <v>-69670.521100930695</v>
      </c>
      <c r="CY16" s="80">
        <f t="shared" ref="CY16:CY32" si="52">BS16*(DE15/(CO15+DE15+DU15))</f>
        <v>-4496.5456477780563</v>
      </c>
      <c r="CZ16" s="80">
        <v>0</v>
      </c>
      <c r="DA16" s="11">
        <f t="shared" si="36"/>
        <v>2086545.6789234269</v>
      </c>
      <c r="DB16" s="11">
        <f>-DA16*'Tables 26-MasterInputs'!$I57</f>
        <v>-3567.9931109590598</v>
      </c>
      <c r="DC16" s="11">
        <f t="shared" si="37"/>
        <v>2082977.6858124679</v>
      </c>
      <c r="DD16" s="11">
        <f>-DC16*'Tables 26-MasterInputs'!$J57</f>
        <v>-187467.9917231221</v>
      </c>
      <c r="DE16" s="81">
        <f t="shared" si="38"/>
        <v>1895509.6940893459</v>
      </c>
      <c r="DF16" s="84">
        <f>IFERROR(DE16/'Table 12-IUL Census'!$G14,0)</f>
        <v>31.097883808162756</v>
      </c>
      <c r="DG16" s="8">
        <f>'Table 12-IUL Census'!$F14*(DE15/(CO15+DE15+DU15))</f>
        <v>2019.9854496241603</v>
      </c>
      <c r="DH16" s="16">
        <f>'Tables 26-MasterInputs'!$H57</f>
        <v>14</v>
      </c>
      <c r="DI16" s="81">
        <f t="shared" si="30"/>
        <v>28279.796294738244</v>
      </c>
      <c r="DK16" s="22">
        <v>4</v>
      </c>
      <c r="DL16" s="11">
        <v>0</v>
      </c>
      <c r="DM16" s="153">
        <f>MAX('Table 11-IULHostVEDInputs'!F32*(DU15+DL16+DN16+DO16+DP16),0)</f>
        <v>0</v>
      </c>
      <c r="DN16" s="80">
        <f t="shared" ref="DN16:DN32" si="53">BR16*(DU15/(CO15+DE15+DU15))</f>
        <v>-72090.514037740519</v>
      </c>
      <c r="DO16" s="80">
        <f t="shared" ref="DO16:DO32" si="54">BS16*(DU15/(CO15+DE15+DU15))</f>
        <v>-4652.7323467680317</v>
      </c>
      <c r="DP16" s="80">
        <v>0</v>
      </c>
      <c r="DQ16" s="11">
        <f t="shared" si="39"/>
        <v>2159021.4653182309</v>
      </c>
      <c r="DR16" s="11">
        <f>-DQ16*'Tables 26-MasterInputs'!$I57</f>
        <v>-3691.9267056941749</v>
      </c>
      <c r="DS16" s="11">
        <f t="shared" si="40"/>
        <v>2155329.5386125366</v>
      </c>
      <c r="DT16" s="11">
        <f>-DS16*'Tables 26-MasterInputs'!$J57</f>
        <v>-193979.65847512829</v>
      </c>
      <c r="DU16" s="81">
        <f t="shared" si="41"/>
        <v>1961349.8801374084</v>
      </c>
      <c r="DV16" s="84">
        <f>IFERROR(DU16/'Table 12-IUL Census'!$G14,0)</f>
        <v>32.178063172064206</v>
      </c>
      <c r="DW16" s="8">
        <f>'Table 12-IUL Census'!$F14*(DU15/(CO15+DE15+DU15))</f>
        <v>2090.1492785047767</v>
      </c>
      <c r="DX16" s="16">
        <f>'Tables 26-MasterInputs'!$H57</f>
        <v>14</v>
      </c>
      <c r="DY16" s="81">
        <f t="shared" si="31"/>
        <v>29262.089899066872</v>
      </c>
      <c r="EJ16" s="8"/>
      <c r="EK16" s="8"/>
      <c r="EL16" s="8"/>
      <c r="EM16" s="8"/>
      <c r="EN16" s="8"/>
      <c r="EO16" s="11"/>
      <c r="EP16" s="11"/>
      <c r="EQ16" s="11"/>
    </row>
    <row r="17" spans="1:147" x14ac:dyDescent="0.25">
      <c r="A17" s="288">
        <v>5</v>
      </c>
      <c r="B17" s="361">
        <v>0</v>
      </c>
      <c r="C17" s="290">
        <f>MAX('Table 11-IULHostVEDInputs'!F33*(K16+B17+D17+E17+F17),0)</f>
        <v>0</v>
      </c>
      <c r="D17" s="290">
        <f>MAX(-'Tables 26-MasterInputs'!$K58*('Table 12-IUL Census'!$G14*1000/(1+'Tables 26-MasterInputs'!$E33)-(K16+B17+E17+F17)),-K16-E17)*IF(G16=0,0,1)</f>
        <v>-231930.82209763222</v>
      </c>
      <c r="E17" s="290">
        <f>-'Tables 26-MasterInputs'!$G58*'Table 12-IUL Census'!D14*IF(G16=0,0,1)</f>
        <v>-12190.602458883723</v>
      </c>
      <c r="F17" s="290">
        <f>-'Tables 26-MasterInputs'!$F58*B17</f>
        <v>0</v>
      </c>
      <c r="G17" s="361">
        <f t="shared" si="8"/>
        <v>1199485.6681927934</v>
      </c>
      <c r="H17" s="361">
        <f>-G17*'Tables 26-MasterInputs'!$I58</f>
        <v>-2327.0021962940191</v>
      </c>
      <c r="I17" s="361">
        <f t="shared" si="9"/>
        <v>1197158.6659964994</v>
      </c>
      <c r="J17" s="361">
        <f>-I17*'Tables 26-MasterInputs'!$J58</f>
        <v>-95772.693279719955</v>
      </c>
      <c r="K17" s="360">
        <f t="shared" si="10"/>
        <v>1101385.9727167794</v>
      </c>
      <c r="L17" s="24">
        <f>IFERROR(K17/'Table 12-IUL Census'!$G15,0)</f>
        <v>19.678857911057314</v>
      </c>
      <c r="M17" s="8">
        <f>'Table 12-IUL Census'!F15</f>
        <v>4866.7810760453949</v>
      </c>
      <c r="N17" s="16">
        <f>'Tables 26-MasterInputs'!$H58</f>
        <v>12</v>
      </c>
      <c r="O17" s="50">
        <f t="shared" si="11"/>
        <v>58401.372912544743</v>
      </c>
      <c r="R17" s="22">
        <v>5</v>
      </c>
      <c r="S17" s="11">
        <v>0</v>
      </c>
      <c r="T17" s="80">
        <f>MAX('Table 11-IULHostVEDInputs'!F33*(AB16+S17+U17+V17+W17),0)</f>
        <v>0</v>
      </c>
      <c r="U17" s="49">
        <f>MAX(-'Tables 26-MasterInputs'!$K58*('Table 12-IUL Census'!$G14*1000/(1+'Tables 26-MasterInputs'!$E33)-(AB16+S17+V17+W17)),-AB16-V17)*IF(X16=0,0,1)</f>
        <v>-223502.40803229273</v>
      </c>
      <c r="V17" s="49">
        <f>-'Tables 26-MasterInputs'!$G58*'Table 12-IUL Census'!$D14*IF(X16=0,0,1)</f>
        <v>-12190.602458883723</v>
      </c>
      <c r="W17" s="49">
        <f>-'Tables 26-MasterInputs'!$F58*S17</f>
        <v>0</v>
      </c>
      <c r="X17" s="11">
        <f t="shared" si="12"/>
        <v>3316915.7000490213</v>
      </c>
      <c r="Y17" s="11">
        <f>-X17*'Tables 26-MasterInputs'!$I58</f>
        <v>-6434.8164580951016</v>
      </c>
      <c r="Z17" s="11">
        <f t="shared" si="13"/>
        <v>3310480.883590926</v>
      </c>
      <c r="AA17" s="11">
        <f>-Z17*'Tables 26-MasterInputs'!$J58</f>
        <v>-264838.47068727406</v>
      </c>
      <c r="AB17" s="71">
        <f t="shared" si="14"/>
        <v>3045642.4129036521</v>
      </c>
      <c r="AC17" s="24">
        <f>IFERROR(AB17/'Table 12-IUL Census'!G15,0)</f>
        <v>54.417584549020674</v>
      </c>
      <c r="AD17" s="8">
        <f>'Table 12-IUL Census'!F15</f>
        <v>4866.7810760453949</v>
      </c>
      <c r="AE17" s="16">
        <f>'Tables 26-MasterInputs'!$H58</f>
        <v>12</v>
      </c>
      <c r="AF17" s="50">
        <f t="shared" si="15"/>
        <v>58401.372912544743</v>
      </c>
      <c r="AG17" s="170">
        <f t="shared" ca="1" si="32"/>
        <v>0</v>
      </c>
      <c r="AH17" s="280">
        <v>5</v>
      </c>
      <c r="AI17" s="351">
        <v>0</v>
      </c>
      <c r="AJ17" s="376">
        <f>MAX('Table 11-IULHostVEDInputs'!F33*(AR16+AI17+AK17+AL17+AM17),0)</f>
        <v>0</v>
      </c>
      <c r="AK17" s="376">
        <f t="shared" si="42"/>
        <v>-108862.4759703805</v>
      </c>
      <c r="AL17" s="376">
        <f t="shared" si="43"/>
        <v>-5937.7399059295367</v>
      </c>
      <c r="AM17" s="376">
        <f t="shared" si="44"/>
        <v>0</v>
      </c>
      <c r="AN17" s="351">
        <f t="shared" si="16"/>
        <v>1615587.3168050733</v>
      </c>
      <c r="AO17" s="351">
        <f>-AN17*'Tables 26-MasterInputs'!$I58</f>
        <v>-3134.2393946018424</v>
      </c>
      <c r="AP17" s="351">
        <f t="shared" si="17"/>
        <v>1612453.0774104714</v>
      </c>
      <c r="AQ17" s="351">
        <f>-AP17*'Tables 26-MasterInputs'!$J58</f>
        <v>-128996.24619283772</v>
      </c>
      <c r="AR17" s="350">
        <f t="shared" si="18"/>
        <v>1483456.8312176336</v>
      </c>
      <c r="AS17" s="84">
        <f>IFERROR(AR17/'Table 12-IUL Census'!$G15,0)</f>
        <v>26.505454874016298</v>
      </c>
      <c r="AT17" s="8">
        <f>'Table 12-IUL Census'!$F15*(AR16/($AR16+BH16))</f>
        <v>2370.4882762048128</v>
      </c>
      <c r="AU17" s="16">
        <f>'Tables 26-MasterInputs'!$H58</f>
        <v>12</v>
      </c>
      <c r="AV17" s="81">
        <f t="shared" si="19"/>
        <v>28445.859314457753</v>
      </c>
      <c r="AW17" s="55"/>
      <c r="AX17" s="22">
        <v>5</v>
      </c>
      <c r="AY17" s="11">
        <v>0</v>
      </c>
      <c r="AZ17" s="80">
        <f>MAX('Table 11-IULHostVEDInputs'!F33*(BH16+AY17+BA17+BB17+BC17),0)</f>
        <v>0</v>
      </c>
      <c r="BA17" s="80">
        <f t="shared" si="45"/>
        <v>-114639.93206191226</v>
      </c>
      <c r="BB17" s="80">
        <f t="shared" si="46"/>
        <v>-6252.8625529541878</v>
      </c>
      <c r="BC17" s="80">
        <f t="shared" si="47"/>
        <v>0</v>
      </c>
      <c r="BD17" s="11">
        <f t="shared" si="33"/>
        <v>1701328.3832439492</v>
      </c>
      <c r="BE17" s="11">
        <f>-BD17*'Tables 26-MasterInputs'!$I58</f>
        <v>-3300.5770634932614</v>
      </c>
      <c r="BF17" s="11">
        <f t="shared" si="34"/>
        <v>1698027.806180456</v>
      </c>
      <c r="BG17" s="11">
        <f>-BF17*'Tables 26-MasterInputs'!$J58</f>
        <v>-135842.22449443646</v>
      </c>
      <c r="BH17" s="81">
        <f t="shared" si="35"/>
        <v>1562185.5816860194</v>
      </c>
      <c r="BI17" s="84">
        <f>IFERROR(BH17/'Table 12-IUL Census'!$G15,0)</f>
        <v>27.91212967500439</v>
      </c>
      <c r="BJ17" s="8">
        <f>'Table 12-IUL Census'!$F15*(BH16/($AR16+BH16))</f>
        <v>2496.2927998405826</v>
      </c>
      <c r="BK17" s="16">
        <f>'Tables 26-MasterInputs'!$H58</f>
        <v>12</v>
      </c>
      <c r="BL17" s="81">
        <f t="shared" si="20"/>
        <v>29955.513598086989</v>
      </c>
      <c r="BO17" s="22">
        <v>5</v>
      </c>
      <c r="BP17" s="11">
        <v>0</v>
      </c>
      <c r="BQ17" s="153">
        <f>MAX('Table 11-IULHostVEDInputs'!F33*(BY16+BP17+BR17+BS17+BT17),0)</f>
        <v>0</v>
      </c>
      <c r="BR17" s="154">
        <f>MAX(-'Tables 26-MasterInputs'!$K58*('Table 12-IUL Census'!$G14*1000/(1+'Tables 26-MasterInputs'!$E33)-(BY16+BP17+BS17+BT17)),-BY16-BS17)*IF(BU16=0,0,1)</f>
        <v>-215093.04957322145</v>
      </c>
      <c r="BS17" s="154">
        <f>-'Tables 26-MasterInputs'!$G58*'Table 12-IUL Census'!$D14*IF(BU16=0,0,1)</f>
        <v>-12190.602458883723</v>
      </c>
      <c r="BT17" s="154">
        <f>-'Tables 26-MasterInputs'!$F58*BP17</f>
        <v>0</v>
      </c>
      <c r="BU17" s="11">
        <f t="shared" si="21"/>
        <v>5429558.4833582724</v>
      </c>
      <c r="BV17" s="11">
        <f>-BU17*'Tables 26-MasterInputs'!$I58</f>
        <v>-10533.343457715049</v>
      </c>
      <c r="BW17" s="11">
        <f t="shared" si="22"/>
        <v>5419025.1399005577</v>
      </c>
      <c r="BX17" s="11">
        <f>-BW17*'Tables 26-MasterInputs'!$J58</f>
        <v>-433522.01119204465</v>
      </c>
      <c r="BY17" s="71">
        <f t="shared" si="23"/>
        <v>4985503.1287085135</v>
      </c>
      <c r="BZ17" s="24">
        <f>IFERROR(BY17/'Table 12-IUL Census'!$G15,0)</f>
        <v>89.077771204023847</v>
      </c>
      <c r="CA17" s="8">
        <f>'Table 12-IUL Census'!$F15</f>
        <v>4866.7810760453949</v>
      </c>
      <c r="CB17" s="16">
        <f>'Tables 26-MasterInputs'!$H58</f>
        <v>12</v>
      </c>
      <c r="CC17" s="50">
        <f t="shared" si="24"/>
        <v>58401.372912544743</v>
      </c>
      <c r="CD17" s="170">
        <f t="shared" ca="1" si="25"/>
        <v>0</v>
      </c>
      <c r="CE17" s="22">
        <v>5</v>
      </c>
      <c r="CF17" s="11">
        <v>0</v>
      </c>
      <c r="CG17" s="153">
        <f>MAX('Table 11-IULHostVEDInputs'!F33*(CO16+CF17+CH17+CI17+CJ17),0)</f>
        <v>0</v>
      </c>
      <c r="CH17" s="80">
        <f t="shared" si="49"/>
        <v>-68441.67275539205</v>
      </c>
      <c r="CI17" s="80">
        <f t="shared" si="50"/>
        <v>-3878.9966753340941</v>
      </c>
      <c r="CJ17" s="80">
        <f t="shared" si="48"/>
        <v>0</v>
      </c>
      <c r="CK17" s="11">
        <f t="shared" si="26"/>
        <v>1727661.8917328976</v>
      </c>
      <c r="CL17" s="11">
        <f>-CK17*'Tables 26-MasterInputs'!$I58</f>
        <v>-3351.6640699618215</v>
      </c>
      <c r="CM17" s="11">
        <f t="shared" si="27"/>
        <v>1724310.2276629359</v>
      </c>
      <c r="CN17" s="11">
        <f>-CM17*'Tables 26-MasterInputs'!$J58</f>
        <v>-137944.81821303486</v>
      </c>
      <c r="CO17" s="71">
        <f t="shared" si="28"/>
        <v>1586365.409449901</v>
      </c>
      <c r="CP17" s="84">
        <f>IFERROR(CO17/'Table 12-IUL Census'!$G15,0)</f>
        <v>28.344159323707412</v>
      </c>
      <c r="CQ17" s="8">
        <f>'Table 12-IUL Census'!$F15*(CO16/(CO16+DE16+DU16))</f>
        <v>1548.5885687135783</v>
      </c>
      <c r="CR17" s="16">
        <f>'Tables 26-MasterInputs'!$H58</f>
        <v>12</v>
      </c>
      <c r="CS17" s="81">
        <f t="shared" si="29"/>
        <v>18583.062824562941</v>
      </c>
      <c r="CU17" s="22">
        <v>5</v>
      </c>
      <c r="CV17" s="11">
        <v>0</v>
      </c>
      <c r="CW17" s="153">
        <f>MAX('Table 11-IULHostVEDInputs'!F33*(DE16+CV17+CX17+CY17+CZ17),0)</f>
        <v>0</v>
      </c>
      <c r="CX17" s="80">
        <f t="shared" si="51"/>
        <v>-72073.950596315422</v>
      </c>
      <c r="CY17" s="80">
        <f t="shared" si="52"/>
        <v>-4084.8594647955251</v>
      </c>
      <c r="CZ17" s="80">
        <v>0</v>
      </c>
      <c r="DA17" s="11">
        <f t="shared" si="36"/>
        <v>1819350.884028235</v>
      </c>
      <c r="DB17" s="11">
        <f>-DA17*'Tables 26-MasterInputs'!$I58</f>
        <v>-3529.5407150147762</v>
      </c>
      <c r="DC17" s="11">
        <f t="shared" si="37"/>
        <v>1815821.3433132202</v>
      </c>
      <c r="DD17" s="11">
        <f>-DC17*'Tables 26-MasterInputs'!$J58</f>
        <v>-145265.70746505761</v>
      </c>
      <c r="DE17" s="81">
        <f t="shared" si="38"/>
        <v>1670555.6358481627</v>
      </c>
      <c r="DF17" s="84">
        <f>IFERROR(DE17/'Table 12-IUL Census'!$G15,0)</f>
        <v>29.848416272526546</v>
      </c>
      <c r="DG17" s="8">
        <f>'Table 12-IUL Census'!$F15*(DE16/(CO16+DE16+DU16))</f>
        <v>1630.7739349735286</v>
      </c>
      <c r="DH17" s="16">
        <f>'Tables 26-MasterInputs'!$H58</f>
        <v>12</v>
      </c>
      <c r="DI17" s="81">
        <f t="shared" si="30"/>
        <v>19569.287219682345</v>
      </c>
      <c r="DK17" s="22">
        <v>5</v>
      </c>
      <c r="DL17" s="11">
        <v>0</v>
      </c>
      <c r="DM17" s="153">
        <f>MAX('Table 11-IULHostVEDInputs'!F33*(DU16+DL17+DN17+DO17+DP17),0)</f>
        <v>0</v>
      </c>
      <c r="DN17" s="80">
        <f t="shared" si="53"/>
        <v>-74577.42622151399</v>
      </c>
      <c r="DO17" s="80">
        <f t="shared" si="54"/>
        <v>-4226.7463187541043</v>
      </c>
      <c r="DP17" s="80">
        <v>0</v>
      </c>
      <c r="DQ17" s="11">
        <f t="shared" si="39"/>
        <v>1882545.7075971402</v>
      </c>
      <c r="DR17" s="11">
        <f>-DQ17*'Tables 26-MasterInputs'!$I58</f>
        <v>-3652.1386727384524</v>
      </c>
      <c r="DS17" s="11">
        <f t="shared" si="40"/>
        <v>1878893.5689244019</v>
      </c>
      <c r="DT17" s="11">
        <f>-DS17*'Tables 26-MasterInputs'!$J58</f>
        <v>-150311.48551395215</v>
      </c>
      <c r="DU17" s="81">
        <f t="shared" si="41"/>
        <v>1728582.0834104498</v>
      </c>
      <c r="DV17" s="84">
        <f>IFERROR(DU17/'Table 12-IUL Census'!$G15,0)</f>
        <v>30.885195607789882</v>
      </c>
      <c r="DW17" s="8">
        <f>'Table 12-IUL Census'!$F15*(DU16/(CO16+DE16+DU16))</f>
        <v>1687.4185723582884</v>
      </c>
      <c r="DX17" s="16">
        <f>'Tables 26-MasterInputs'!$H58</f>
        <v>12</v>
      </c>
      <c r="DY17" s="81">
        <f t="shared" si="31"/>
        <v>20249.02286829946</v>
      </c>
      <c r="EJ17" s="8"/>
      <c r="EK17" s="8"/>
      <c r="EL17" s="8"/>
      <c r="EM17" s="8"/>
      <c r="EN17" s="8"/>
      <c r="EO17" s="11"/>
      <c r="EP17" s="11"/>
      <c r="EQ17" s="11"/>
    </row>
    <row r="18" spans="1:147" x14ac:dyDescent="0.25">
      <c r="A18" s="288">
        <v>6</v>
      </c>
      <c r="B18" s="361">
        <v>0</v>
      </c>
      <c r="C18" s="290">
        <f>MAX('Table 11-IULHostVEDInputs'!F34*(K17+B18+D18+E18+F18),0)</f>
        <v>0</v>
      </c>
      <c r="D18" s="290">
        <f>MAX(-'Tables 26-MasterInputs'!$K59*('Table 12-IUL Census'!$G15*1000/(1+'Tables 26-MasterInputs'!$E34)-(K17+B18+E18+F18)),-K17-E18)*IF(G17=0,0,1)</f>
        <v>-220251.92270554462</v>
      </c>
      <c r="E18" s="290">
        <f>-'Tables 26-MasterInputs'!$G59*'Table 12-IUL Census'!D15*IF(G17=0,0,1)</f>
        <v>-11193.596474904409</v>
      </c>
      <c r="F18" s="290">
        <f>-'Tables 26-MasterInputs'!$F59*B18</f>
        <v>0</v>
      </c>
      <c r="G18" s="361">
        <f t="shared" si="8"/>
        <v>869940.45353633037</v>
      </c>
      <c r="H18" s="361">
        <f>-G18*'Tables 26-MasterInputs'!$I59</f>
        <v>-1931.2678068506536</v>
      </c>
      <c r="I18" s="361">
        <f t="shared" si="9"/>
        <v>868009.18572947977</v>
      </c>
      <c r="J18" s="361">
        <f>-I18*'Tables 26-MasterInputs'!$J59</f>
        <v>-60760.643001063589</v>
      </c>
      <c r="K18" s="360">
        <f t="shared" si="10"/>
        <v>807248.54272841616</v>
      </c>
      <c r="L18" s="24">
        <f>IFERROR(K18/'Table 12-IUL Census'!$G16,0)</f>
        <v>15.543537869829448</v>
      </c>
      <c r="M18" s="8">
        <f>'Table 12-IUL Census'!F16</f>
        <v>3909.0613417555433</v>
      </c>
      <c r="N18" s="16">
        <f>'Tables 26-MasterInputs'!$H59</f>
        <v>10</v>
      </c>
      <c r="O18" s="50">
        <f t="shared" si="11"/>
        <v>39090.613417555433</v>
      </c>
      <c r="R18" s="22">
        <v>6</v>
      </c>
      <c r="S18" s="11">
        <v>0</v>
      </c>
      <c r="T18" s="80">
        <f>MAX('Table 11-IULHostVEDInputs'!F34*(AB17+S18+U18+V18+W18),0)</f>
        <v>0</v>
      </c>
      <c r="U18" s="49">
        <f>MAX(-'Tables 26-MasterInputs'!$K59*('Table 12-IUL Census'!$G15*1000/(1+'Tables 26-MasterInputs'!$E34)-(AB17+S18+V18+W18)),-AB17-V18)*IF(X17=0,0,1)</f>
        <v>-212249.59650850829</v>
      </c>
      <c r="V18" s="49">
        <f>-'Tables 26-MasterInputs'!$G59*'Table 12-IUL Census'!$D15*IF(X17=0,0,1)</f>
        <v>-11193.596474904409</v>
      </c>
      <c r="W18" s="49">
        <f>-'Tables 26-MasterInputs'!$F59*S18</f>
        <v>0</v>
      </c>
      <c r="X18" s="11">
        <f t="shared" si="12"/>
        <v>2822199.2199202394</v>
      </c>
      <c r="Y18" s="11">
        <f>-X18*'Tables 26-MasterInputs'!$I59</f>
        <v>-6265.2822682229316</v>
      </c>
      <c r="Z18" s="11">
        <f t="shared" si="13"/>
        <v>2815933.9376520165</v>
      </c>
      <c r="AA18" s="11">
        <f>-Z18*'Tables 26-MasterInputs'!$J59</f>
        <v>-197115.37563564116</v>
      </c>
      <c r="AB18" s="71">
        <f t="shared" si="14"/>
        <v>2618818.5620163754</v>
      </c>
      <c r="AC18" s="24">
        <f>IFERROR(AB18/'Table 12-IUL Census'!G16,0)</f>
        <v>50.425244937987472</v>
      </c>
      <c r="AD18" s="8">
        <f>'Table 12-IUL Census'!F16</f>
        <v>3909.0613417555433</v>
      </c>
      <c r="AE18" s="16">
        <f>'Tables 26-MasterInputs'!$H59</f>
        <v>10</v>
      </c>
      <c r="AF18" s="50">
        <f t="shared" si="15"/>
        <v>39090.613417555433</v>
      </c>
      <c r="AG18" s="170">
        <f t="shared" ca="1" si="32"/>
        <v>0</v>
      </c>
      <c r="AH18" s="280">
        <v>6</v>
      </c>
      <c r="AI18" s="351">
        <v>0</v>
      </c>
      <c r="AJ18" s="376">
        <f>MAX('Table 11-IULHostVEDInputs'!F34*(AR17+AI18+AK18+AL18+AM18),0)</f>
        <v>0</v>
      </c>
      <c r="AK18" s="376">
        <f t="shared" si="42"/>
        <v>-103381.51075442536</v>
      </c>
      <c r="AL18" s="376">
        <f t="shared" si="43"/>
        <v>-5452.1230352710691</v>
      </c>
      <c r="AM18" s="376">
        <f t="shared" si="44"/>
        <v>0</v>
      </c>
      <c r="AN18" s="351">
        <f t="shared" si="16"/>
        <v>1374623.1974279371</v>
      </c>
      <c r="AO18" s="351">
        <f>-AN18*'Tables 26-MasterInputs'!$I59</f>
        <v>-3051.6634982900205</v>
      </c>
      <c r="AP18" s="351">
        <f t="shared" si="17"/>
        <v>1371571.5339296469</v>
      </c>
      <c r="AQ18" s="351">
        <f>-AP18*'Tables 26-MasterInputs'!$J59</f>
        <v>-96010.007375075293</v>
      </c>
      <c r="AR18" s="350">
        <f t="shared" si="18"/>
        <v>1275561.5265545717</v>
      </c>
      <c r="AS18" s="84">
        <f>IFERROR(AR18/'Table 12-IUL Census'!$G16,0)</f>
        <v>24.560885333141798</v>
      </c>
      <c r="AT18" s="8">
        <f>'Table 12-IUL Census'!$F16*(AR17/($AR17+BH17))</f>
        <v>1904.0067627464689</v>
      </c>
      <c r="AU18" s="16">
        <f>'Tables 26-MasterInputs'!$H59</f>
        <v>10</v>
      </c>
      <c r="AV18" s="81">
        <f t="shared" si="19"/>
        <v>19040.06762746469</v>
      </c>
      <c r="AW18" s="55"/>
      <c r="AX18" s="22">
        <v>6</v>
      </c>
      <c r="AY18" s="11">
        <v>0</v>
      </c>
      <c r="AZ18" s="80">
        <f>MAX('Table 11-IULHostVEDInputs'!F34*(BH17+AY18+BA18+BB18+BC18),0)</f>
        <v>0</v>
      </c>
      <c r="BA18" s="80">
        <f t="shared" si="45"/>
        <v>-108868.08575408293</v>
      </c>
      <c r="BB18" s="80">
        <f t="shared" si="46"/>
        <v>-5741.4734396333397</v>
      </c>
      <c r="BC18" s="80">
        <f t="shared" si="47"/>
        <v>0</v>
      </c>
      <c r="BD18" s="11">
        <f t="shared" si="33"/>
        <v>1447576.022492303</v>
      </c>
      <c r="BE18" s="11">
        <f>-BD18*'Tables 26-MasterInputs'!$I59</f>
        <v>-3213.618769932913</v>
      </c>
      <c r="BF18" s="11">
        <f t="shared" si="34"/>
        <v>1444362.40372237</v>
      </c>
      <c r="BG18" s="11">
        <f>-BF18*'Tables 26-MasterInputs'!$J59</f>
        <v>-101105.36826056591</v>
      </c>
      <c r="BH18" s="81">
        <f t="shared" si="35"/>
        <v>1343257.0354618041</v>
      </c>
      <c r="BI18" s="84">
        <f>IFERROR(BH18/'Table 12-IUL Census'!$G16,0)</f>
        <v>25.864359604845681</v>
      </c>
      <c r="BJ18" s="8">
        <f>'Table 12-IUL Census'!$F16*(BH17/($AR17+BH17))</f>
        <v>2005.0545790090744</v>
      </c>
      <c r="BK18" s="16">
        <f>'Tables 26-MasterInputs'!$H59</f>
        <v>10</v>
      </c>
      <c r="BL18" s="50">
        <f t="shared" si="20"/>
        <v>20050.545790090742</v>
      </c>
      <c r="BO18" s="22">
        <v>6</v>
      </c>
      <c r="BP18" s="11">
        <v>0</v>
      </c>
      <c r="BQ18" s="153">
        <f>MAX('Table 11-IULHostVEDInputs'!F34*(BY17+BP18+BR18+BS18+BT18),0)</f>
        <v>0</v>
      </c>
      <c r="BR18" s="154">
        <f>MAX(-'Tables 26-MasterInputs'!$K59*('Table 12-IUL Census'!$G15*1000/(1+'Tables 26-MasterInputs'!$E34)-(BY17+BP18+BS18+BT18)),-BY17-BS18)*IF(BU17=0,0,1)</f>
        <v>-204265.36258554138</v>
      </c>
      <c r="BS18" s="154">
        <f>-'Tables 26-MasterInputs'!$G59*'Table 12-IUL Census'!$D15*IF(BU17=0,0,1)</f>
        <v>-11193.596474904409</v>
      </c>
      <c r="BT18" s="154">
        <f>-'Tables 26-MasterInputs'!$F59*BP18</f>
        <v>0</v>
      </c>
      <c r="BU18" s="11">
        <f t="shared" si="21"/>
        <v>4770044.169648068</v>
      </c>
      <c r="BV18" s="11">
        <f>-BU18*'Tables 26-MasterInputs'!$I59</f>
        <v>-10589.498056618711</v>
      </c>
      <c r="BW18" s="11">
        <f t="shared" si="22"/>
        <v>4759454.6715914495</v>
      </c>
      <c r="BX18" s="11">
        <f>-BW18*'Tables 26-MasterInputs'!$J59</f>
        <v>-333161.82701140147</v>
      </c>
      <c r="BY18" s="71">
        <f t="shared" si="23"/>
        <v>4426292.8445800478</v>
      </c>
      <c r="BZ18" s="24">
        <f>IFERROR(BY18/'Table 12-IUL Census'!$G16,0)</f>
        <v>85.22808876204023</v>
      </c>
      <c r="CA18" s="8">
        <f>'Table 12-IUL Census'!$F16</f>
        <v>3909.0613417555433</v>
      </c>
      <c r="CB18" s="16">
        <f>'Tables 26-MasterInputs'!$H59</f>
        <v>10</v>
      </c>
      <c r="CC18" s="50">
        <f t="shared" si="24"/>
        <v>39090.613417555433</v>
      </c>
      <c r="CD18" s="170">
        <f t="shared" ca="1" si="25"/>
        <v>0</v>
      </c>
      <c r="CE18" s="22">
        <v>6</v>
      </c>
      <c r="CF18" s="11">
        <v>0</v>
      </c>
      <c r="CG18" s="153">
        <f>MAX('Table 11-IULHostVEDInputs'!F34*(CO17+CF18+CH18+CI18+CJ18),0)</f>
        <v>0</v>
      </c>
      <c r="CH18" s="80">
        <f t="shared" si="49"/>
        <v>-64996.349854540516</v>
      </c>
      <c r="CI18" s="80">
        <f t="shared" si="50"/>
        <v>-3561.7537080412299</v>
      </c>
      <c r="CJ18" s="80">
        <f t="shared" si="48"/>
        <v>0</v>
      </c>
      <c r="CK18" s="11">
        <f t="shared" si="26"/>
        <v>1517807.3058873191</v>
      </c>
      <c r="CL18" s="11">
        <f>-CK18*'Tables 26-MasterInputs'!$I59</f>
        <v>-3369.5322190698489</v>
      </c>
      <c r="CM18" s="11">
        <f t="shared" si="27"/>
        <v>1514437.7736682494</v>
      </c>
      <c r="CN18" s="11">
        <f>-CM18*'Tables 26-MasterInputs'!$J59</f>
        <v>-106010.64415677746</v>
      </c>
      <c r="CO18" s="71">
        <f t="shared" si="28"/>
        <v>1408427.1295114718</v>
      </c>
      <c r="CP18" s="84">
        <f>IFERROR(CO18/'Table 12-IUL Census'!$G16,0)</f>
        <v>27.119207116143269</v>
      </c>
      <c r="CQ18" s="8">
        <f>'Table 12-IUL Census'!$F16*(CO17/(CO17+DE17+DU17))</f>
        <v>1243.8463151832827</v>
      </c>
      <c r="CR18" s="16">
        <f>'Tables 26-MasterInputs'!$H59</f>
        <v>10</v>
      </c>
      <c r="CS18" s="81">
        <f t="shared" si="29"/>
        <v>12438.463151832828</v>
      </c>
      <c r="CU18" s="22">
        <v>6</v>
      </c>
      <c r="CV18" s="11">
        <v>0</v>
      </c>
      <c r="CW18" s="153">
        <f>MAX('Table 11-IULHostVEDInputs'!F34*(DE17+CV18+CX18+CY18+CZ18),0)</f>
        <v>0</v>
      </c>
      <c r="CX18" s="80">
        <f t="shared" si="51"/>
        <v>-68445.780469150239</v>
      </c>
      <c r="CY18" s="80">
        <f t="shared" si="52"/>
        <v>-3750.7800504391153</v>
      </c>
      <c r="CZ18" s="80">
        <v>0</v>
      </c>
      <c r="DA18" s="11">
        <f t="shared" si="36"/>
        <v>1598359.0753285734</v>
      </c>
      <c r="DB18" s="11">
        <f>-DA18*'Tables 26-MasterInputs'!$I59</f>
        <v>-3548.3571472294329</v>
      </c>
      <c r="DC18" s="11">
        <f t="shared" si="37"/>
        <v>1594810.718181344</v>
      </c>
      <c r="DD18" s="11">
        <f>-DC18*'Tables 26-MasterInputs'!$J59</f>
        <v>-111636.75027269409</v>
      </c>
      <c r="DE18" s="81">
        <f t="shared" si="38"/>
        <v>1483173.9679086499</v>
      </c>
      <c r="DF18" s="84">
        <f>IFERROR(DE18/'Table 12-IUL Census'!$G16,0)</f>
        <v>28.558454450489261</v>
      </c>
      <c r="DG18" s="8">
        <f>'Table 12-IUL Census'!$F16*(DE17/(CO17+DE17+DU17))</f>
        <v>1309.8586615544996</v>
      </c>
      <c r="DH18" s="16">
        <f>'Tables 26-MasterInputs'!$H59</f>
        <v>10</v>
      </c>
      <c r="DI18" s="50">
        <f t="shared" si="30"/>
        <v>13098.586615544995</v>
      </c>
      <c r="DK18" s="22">
        <v>6</v>
      </c>
      <c r="DL18" s="11">
        <v>0</v>
      </c>
      <c r="DM18" s="153">
        <f>MAX('Table 11-IULHostVEDInputs'!F34*(DU17+DL18+DN18+DO18+DP18),0)</f>
        <v>0</v>
      </c>
      <c r="DN18" s="80">
        <f t="shared" si="53"/>
        <v>-70823.23226185063</v>
      </c>
      <c r="DO18" s="80">
        <f t="shared" si="54"/>
        <v>-3881.0627164240632</v>
      </c>
      <c r="DP18" s="80">
        <v>0</v>
      </c>
      <c r="DQ18" s="11">
        <f t="shared" si="39"/>
        <v>1653877.7884321751</v>
      </c>
      <c r="DR18" s="11">
        <f>-DQ18*'Tables 26-MasterInputs'!$I59</f>
        <v>-3671.6086903194291</v>
      </c>
      <c r="DS18" s="11">
        <f t="shared" si="40"/>
        <v>1650206.1797418557</v>
      </c>
      <c r="DT18" s="11">
        <f>-DS18*'Tables 26-MasterInputs'!$J59</f>
        <v>-115514.43258192991</v>
      </c>
      <c r="DU18" s="81">
        <f t="shared" si="41"/>
        <v>1534691.7471599258</v>
      </c>
      <c r="DV18" s="84">
        <f>IFERROR(DU18/'Table 12-IUL Census'!$G16,0)</f>
        <v>29.550427195407703</v>
      </c>
      <c r="DW18" s="8">
        <f>'Table 12-IUL Census'!$F16*(DU17/(CO17+DE17+DU17))</f>
        <v>1355.3563650177609</v>
      </c>
      <c r="DX18" s="16">
        <f>'Tables 26-MasterInputs'!$H59</f>
        <v>10</v>
      </c>
      <c r="DY18" s="50">
        <f t="shared" si="31"/>
        <v>13553.56365017761</v>
      </c>
      <c r="EJ18" s="8"/>
      <c r="EK18" s="8"/>
      <c r="EL18" s="8"/>
      <c r="EM18" s="8"/>
      <c r="EN18" s="8"/>
      <c r="EO18" s="11"/>
      <c r="EP18" s="11"/>
      <c r="EQ18" s="11"/>
    </row>
    <row r="19" spans="1:147" x14ac:dyDescent="0.25">
      <c r="A19" s="288">
        <v>7</v>
      </c>
      <c r="B19" s="361">
        <v>0</v>
      </c>
      <c r="C19" s="290">
        <f>MAX('Table 11-IULHostVEDInputs'!F35*(K18+B19+D19+E19+F19),0)</f>
        <v>0</v>
      </c>
      <c r="D19" s="290">
        <f>MAX(-'Tables 26-MasterInputs'!$K60*('Table 12-IUL Census'!$G16*1000/(1+'Tables 26-MasterInputs'!$E35)-(K18+B19+E19+F19)),-K18-E19)*IF(G18=0,0,1)</f>
        <v>-207934.60581412772</v>
      </c>
      <c r="E19" s="290">
        <f>-'Tables 26-MasterInputs'!$G60*'Table 12-IUL Census'!D16*IF(G18=0,0,1)</f>
        <v>-10386.934422379014</v>
      </c>
      <c r="F19" s="290">
        <f>-'Tables 26-MasterInputs'!$F60*B19</f>
        <v>0</v>
      </c>
      <c r="G19" s="361">
        <f t="shared" si="8"/>
        <v>588927.00249190943</v>
      </c>
      <c r="H19" s="361">
        <f>-G19*'Tables 26-MasterInputs'!$I60</f>
        <v>-1489.9853163045309</v>
      </c>
      <c r="I19" s="361">
        <f t="shared" si="9"/>
        <v>587437.01717560494</v>
      </c>
      <c r="J19" s="361">
        <f>-I19*'Tables 26-MasterInputs'!$J60</f>
        <v>-35246.221030536297</v>
      </c>
      <c r="K19" s="360">
        <f t="shared" si="10"/>
        <v>552190.7961450686</v>
      </c>
      <c r="L19" s="24">
        <f>IFERROR(K19/'Table 12-IUL Census'!$G17,0)</f>
        <v>11.339765488902014</v>
      </c>
      <c r="M19" s="8">
        <f>'Table 12-IUL Census'!F17</f>
        <v>3108.1966434871179</v>
      </c>
      <c r="N19" s="16">
        <f>'Tables 26-MasterInputs'!$H60</f>
        <v>8</v>
      </c>
      <c r="O19" s="50">
        <f t="shared" si="11"/>
        <v>24865.573147896943</v>
      </c>
      <c r="R19" s="22">
        <v>7</v>
      </c>
      <c r="S19" s="11">
        <v>0</v>
      </c>
      <c r="T19" s="80">
        <f>MAX('Table 11-IULHostVEDInputs'!F35*(AB18+S19+U19+V19+W19),0)</f>
        <v>0</v>
      </c>
      <c r="U19" s="49">
        <f>MAX(-'Tables 26-MasterInputs'!$K60*('Table 12-IUL Census'!$G16*1000/(1+'Tables 26-MasterInputs'!$E35)-(AB18+S19+V19+W19)),-AB18-V19)*IF(X18=0,0,1)</f>
        <v>-200381.37331290773</v>
      </c>
      <c r="V19" s="49">
        <f>-'Tables 26-MasterInputs'!$G60*'Table 12-IUL Census'!$D16*IF(X18=0,0,1)</f>
        <v>-10386.934422379014</v>
      </c>
      <c r="W19" s="49">
        <f>-'Tables 26-MasterInputs'!$F60*S19</f>
        <v>0</v>
      </c>
      <c r="X19" s="11">
        <f t="shared" si="12"/>
        <v>2408050.2542810887</v>
      </c>
      <c r="Y19" s="11">
        <f>-X19*'Tables 26-MasterInputs'!$I60</f>
        <v>-6092.3671433311547</v>
      </c>
      <c r="Z19" s="11">
        <f t="shared" si="13"/>
        <v>2401957.8871377576</v>
      </c>
      <c r="AA19" s="11">
        <f>-Z19*'Tables 26-MasterInputs'!$J60</f>
        <v>-144117.47322826544</v>
      </c>
      <c r="AB19" s="71">
        <f t="shared" si="14"/>
        <v>2257840.4139094921</v>
      </c>
      <c r="AC19" s="24">
        <f>IFERROR(AB19/'Table 12-IUL Census'!G17,0)</f>
        <v>46.366909741778301</v>
      </c>
      <c r="AD19" s="8">
        <f>'Table 12-IUL Census'!F17</f>
        <v>3108.1966434871179</v>
      </c>
      <c r="AE19" s="16">
        <f>'Tables 26-MasterInputs'!$H60</f>
        <v>8</v>
      </c>
      <c r="AF19" s="50">
        <f t="shared" si="15"/>
        <v>24865.573147896943</v>
      </c>
      <c r="AG19" s="170">
        <f t="shared" ca="1" si="32"/>
        <v>0</v>
      </c>
      <c r="AH19" s="280">
        <v>7</v>
      </c>
      <c r="AI19" s="351">
        <v>0</v>
      </c>
      <c r="AJ19" s="376">
        <f>MAX('Table 11-IULHostVEDInputs'!F35*(AR18+AI19+AK19+AL19+AM19),0)</f>
        <v>0</v>
      </c>
      <c r="AK19" s="376">
        <f t="shared" si="42"/>
        <v>-97600.793786689144</v>
      </c>
      <c r="AL19" s="376">
        <f t="shared" si="43"/>
        <v>-5059.2179695834748</v>
      </c>
      <c r="AM19" s="376">
        <f t="shared" si="44"/>
        <v>0</v>
      </c>
      <c r="AN19" s="351">
        <f t="shared" si="16"/>
        <v>1172901.5147982992</v>
      </c>
      <c r="AO19" s="351">
        <f>-AN19*'Tables 26-MasterInputs'!$I60</f>
        <v>-2967.4408324396973</v>
      </c>
      <c r="AP19" s="351">
        <f t="shared" si="17"/>
        <v>1169934.0739658594</v>
      </c>
      <c r="AQ19" s="351">
        <f>-AP19*'Tables 26-MasterInputs'!$J60</f>
        <v>-70196.044437951554</v>
      </c>
      <c r="AR19" s="350">
        <f t="shared" si="18"/>
        <v>1099738.0295279077</v>
      </c>
      <c r="AS19" s="84">
        <f>IFERROR(AR19/'Table 12-IUL Census'!$G17,0)</f>
        <v>22.584170980635864</v>
      </c>
      <c r="AT19" s="8">
        <f>'Table 12-IUL Census'!$F17*(AR18/($AR18+BH18))</f>
        <v>1513.9254444361281</v>
      </c>
      <c r="AU19" s="16">
        <f>'Tables 26-MasterInputs'!$H60</f>
        <v>8</v>
      </c>
      <c r="AV19" s="81">
        <f t="shared" si="19"/>
        <v>12111.403555489025</v>
      </c>
      <c r="AW19" s="55"/>
      <c r="AX19" s="22">
        <v>7</v>
      </c>
      <c r="AY19" s="11">
        <v>0</v>
      </c>
      <c r="AZ19" s="80">
        <f>MAX('Table 11-IULHostVEDInputs'!F35*(BH18+AY19+BA19+BB19+BC19),0)</f>
        <v>0</v>
      </c>
      <c r="BA19" s="80">
        <f t="shared" si="45"/>
        <v>-102780.57952621859</v>
      </c>
      <c r="BB19" s="80">
        <f t="shared" si="46"/>
        <v>-5327.7164527955401</v>
      </c>
      <c r="BC19" s="80">
        <f t="shared" si="47"/>
        <v>0</v>
      </c>
      <c r="BD19" s="11">
        <f t="shared" si="33"/>
        <v>1235148.73948279</v>
      </c>
      <c r="BE19" s="11">
        <f>-BD19*'Tables 26-MasterInputs'!$I60</f>
        <v>-3124.9263108914588</v>
      </c>
      <c r="BF19" s="11">
        <f t="shared" si="34"/>
        <v>1232023.8131718985</v>
      </c>
      <c r="BG19" s="11">
        <f>-BF19*'Tables 26-MasterInputs'!$J60</f>
        <v>-73921.428790313905</v>
      </c>
      <c r="BH19" s="81">
        <f t="shared" si="35"/>
        <v>1158102.3843815846</v>
      </c>
      <c r="BI19" s="84">
        <f>IFERROR(BH19/'Table 12-IUL Census'!$G17,0)</f>
        <v>23.782738761142443</v>
      </c>
      <c r="BJ19" s="8">
        <f>'Table 12-IUL Census'!$F17*(BH18/($AR18+BH18))</f>
        <v>1594.2711990509897</v>
      </c>
      <c r="BK19" s="16">
        <f>'Tables 26-MasterInputs'!$H60</f>
        <v>8</v>
      </c>
      <c r="BL19" s="50">
        <f t="shared" si="20"/>
        <v>12754.169592407918</v>
      </c>
      <c r="BO19" s="22">
        <v>7</v>
      </c>
      <c r="BP19" s="11">
        <v>0</v>
      </c>
      <c r="BQ19" s="153">
        <f>MAX('Table 11-IULHostVEDInputs'!F35*(BY18+BP19+BR19+BS19+BT19),0)</f>
        <v>0</v>
      </c>
      <c r="BR19" s="154">
        <f>MAX(-'Tables 26-MasterInputs'!$K60*('Table 12-IUL Census'!$G16*1000/(1+'Tables 26-MasterInputs'!$E35)-(BY18+BP19+BS19+BT19)),-BY18-BS19)*IF(BU18=0,0,1)</f>
        <v>-192845.21774021545</v>
      </c>
      <c r="BS19" s="154">
        <f>-'Tables 26-MasterInputs'!$G60*'Table 12-IUL Census'!$D16*IF(BU18=0,0,1)</f>
        <v>-10386.934422379014</v>
      </c>
      <c r="BT19" s="154">
        <f>-'Tables 26-MasterInputs'!$F60*BP19</f>
        <v>0</v>
      </c>
      <c r="BU19" s="11">
        <f t="shared" si="21"/>
        <v>4223060.692417453</v>
      </c>
      <c r="BV19" s="11">
        <f>-BU19*'Tables 26-MasterInputs'!$I60</f>
        <v>-10684.343551816157</v>
      </c>
      <c r="BW19" s="11">
        <f t="shared" si="22"/>
        <v>4212376.3488656366</v>
      </c>
      <c r="BX19" s="11">
        <f>-BW19*'Tables 26-MasterInputs'!$J60</f>
        <v>-252742.5809319382</v>
      </c>
      <c r="BY19" s="71">
        <f t="shared" si="23"/>
        <v>3959633.7679336984</v>
      </c>
      <c r="BZ19" s="24">
        <f>IFERROR(BY19/'Table 12-IUL Census'!$G17,0)</f>
        <v>81.314861934984819</v>
      </c>
      <c r="CA19" s="8">
        <f>'Table 12-IUL Census'!$F17</f>
        <v>3108.1966434871179</v>
      </c>
      <c r="CB19" s="16">
        <f>'Tables 26-MasterInputs'!$H60</f>
        <v>8</v>
      </c>
      <c r="CC19" s="50">
        <f t="shared" si="24"/>
        <v>24865.573147896943</v>
      </c>
      <c r="CD19" s="170">
        <f t="shared" ca="1" si="25"/>
        <v>0</v>
      </c>
      <c r="CE19" s="22">
        <v>7</v>
      </c>
      <c r="CF19" s="11">
        <v>0</v>
      </c>
      <c r="CG19" s="153">
        <f>MAX('Table 11-IULHostVEDInputs'!F35*(CO18+CF19+CH19+CI19+CJ19),0)</f>
        <v>0</v>
      </c>
      <c r="CH19" s="80">
        <f t="shared" si="49"/>
        <v>-61362.509440478687</v>
      </c>
      <c r="CI19" s="80">
        <f t="shared" si="50"/>
        <v>-3305.0773517727225</v>
      </c>
      <c r="CJ19" s="80">
        <f t="shared" si="48"/>
        <v>0</v>
      </c>
      <c r="CK19" s="11">
        <f t="shared" si="26"/>
        <v>1343759.5427192205</v>
      </c>
      <c r="CL19" s="11">
        <f>-CK19*'Tables 26-MasterInputs'!$I60</f>
        <v>-3399.7116430796282</v>
      </c>
      <c r="CM19" s="11">
        <f t="shared" si="27"/>
        <v>1340359.831076141</v>
      </c>
      <c r="CN19" s="11">
        <f>-CM19*'Tables 26-MasterInputs'!$J60</f>
        <v>-80421.58986456845</v>
      </c>
      <c r="CO19" s="71">
        <f t="shared" si="28"/>
        <v>1259938.2412115724</v>
      </c>
      <c r="CP19" s="84">
        <f>IFERROR(CO19/'Table 12-IUL Census'!$G17,0)</f>
        <v>25.874035361656734</v>
      </c>
      <c r="CQ19" s="8">
        <f>'Table 12-IUL Census'!$F17*(CO18/(CO18+DE18+DU18))</f>
        <v>989.01465182182108</v>
      </c>
      <c r="CR19" s="16">
        <f>'Tables 26-MasterInputs'!$H60</f>
        <v>8</v>
      </c>
      <c r="CS19" s="81">
        <f t="shared" si="29"/>
        <v>7912.1172145745686</v>
      </c>
      <c r="CU19" s="22">
        <v>7</v>
      </c>
      <c r="CV19" s="11">
        <v>0</v>
      </c>
      <c r="CW19" s="153">
        <f>MAX('Table 11-IULHostVEDInputs'!F35*(DE18+CV19+CX19+CY19+CZ19),0)</f>
        <v>0</v>
      </c>
      <c r="CX19" s="80">
        <f t="shared" si="51"/>
        <v>-64619.087988765896</v>
      </c>
      <c r="CY19" s="80">
        <f t="shared" si="52"/>
        <v>-3480.4815864162424</v>
      </c>
      <c r="CZ19" s="80">
        <v>0</v>
      </c>
      <c r="DA19" s="11">
        <f t="shared" si="36"/>
        <v>1415074.3983334678</v>
      </c>
      <c r="DB19" s="11">
        <f>-DA19*'Tables 26-MasterInputs'!$I60</f>
        <v>-3580.1382277836738</v>
      </c>
      <c r="DC19" s="11">
        <f t="shared" si="37"/>
        <v>1411494.2601056842</v>
      </c>
      <c r="DD19" s="11">
        <f>-DC19*'Tables 26-MasterInputs'!$J60</f>
        <v>-84689.655606341053</v>
      </c>
      <c r="DE19" s="81">
        <f t="shared" si="38"/>
        <v>1326804.6044993431</v>
      </c>
      <c r="DF19" s="84">
        <f>IFERROR(DE19/'Table 12-IUL Census'!$G17,0)</f>
        <v>27.247200007051951</v>
      </c>
      <c r="DG19" s="8">
        <f>'Table 12-IUL Census'!$F17*(DE18/(CO18+DE18+DU18))</f>
        <v>1041.5027904007825</v>
      </c>
      <c r="DH19" s="16">
        <f>'Tables 26-MasterInputs'!$H60</f>
        <v>8</v>
      </c>
      <c r="DI19" s="50">
        <f t="shared" si="30"/>
        <v>8332.0223232062599</v>
      </c>
      <c r="DK19" s="22">
        <v>7</v>
      </c>
      <c r="DL19" s="11">
        <v>0</v>
      </c>
      <c r="DM19" s="153">
        <f>MAX('Table 11-IULHostVEDInputs'!F35*(DU18+DL19+DN19+DO19+DP19),0)</f>
        <v>0</v>
      </c>
      <c r="DN19" s="80">
        <f t="shared" si="53"/>
        <v>-66863.620310970902</v>
      </c>
      <c r="DO19" s="80">
        <f t="shared" si="54"/>
        <v>-3601.3754841900509</v>
      </c>
      <c r="DP19" s="80">
        <v>0</v>
      </c>
      <c r="DQ19" s="11">
        <f t="shared" si="39"/>
        <v>1464226.7513647648</v>
      </c>
      <c r="DR19" s="11">
        <f>-DQ19*'Tables 26-MasterInputs'!$I60</f>
        <v>-3704.4936809528549</v>
      </c>
      <c r="DS19" s="11">
        <f t="shared" si="40"/>
        <v>1460522.2576838119</v>
      </c>
      <c r="DT19" s="11">
        <f>-DS19*'Tables 26-MasterInputs'!$J60</f>
        <v>-87631.335461028706</v>
      </c>
      <c r="DU19" s="81">
        <f t="shared" si="41"/>
        <v>1372890.9222227833</v>
      </c>
      <c r="DV19" s="84">
        <f>IFERROR(DU19/'Table 12-IUL Census'!$G17,0)</f>
        <v>28.193626566276137</v>
      </c>
      <c r="DW19" s="8">
        <f>'Table 12-IUL Census'!$F17*(DU18/(CO18+DE18+DU18))</f>
        <v>1077.6792012645149</v>
      </c>
      <c r="DX19" s="16">
        <f>'Tables 26-MasterInputs'!$H60</f>
        <v>8</v>
      </c>
      <c r="DY19" s="50">
        <f t="shared" si="31"/>
        <v>8621.4336101161189</v>
      </c>
      <c r="EJ19" s="8"/>
      <c r="EK19" s="8"/>
      <c r="EL19" s="8"/>
      <c r="EM19" s="8"/>
      <c r="EN19" s="8"/>
      <c r="EO19" s="11"/>
      <c r="EP19" s="11"/>
      <c r="EQ19" s="11"/>
    </row>
    <row r="20" spans="1:147" x14ac:dyDescent="0.25">
      <c r="A20" s="288">
        <v>8</v>
      </c>
      <c r="B20" s="361">
        <v>0</v>
      </c>
      <c r="C20" s="290">
        <f>MAX('Table 11-IULHostVEDInputs'!F36*(K19+B20+D20+E20+F20),0)</f>
        <v>0</v>
      </c>
      <c r="D20" s="290">
        <f>MAX(-'Tables 26-MasterInputs'!$K61*('Table 12-IUL Census'!$G17*1000/(1+'Tables 26-MasterInputs'!$E36)-(K19+B20+E20+F20)),-K19-E20)*IF(G19=0,0,1)</f>
        <v>-191657.36166434604</v>
      </c>
      <c r="E20" s="290">
        <f>-'Tables 26-MasterInputs'!$G61*'Table 12-IUL Census'!D17*IF(G19=0,0,1)</f>
        <v>-9739.0161495929697</v>
      </c>
      <c r="F20" s="290">
        <f>-'Tables 26-MasterInputs'!$F61*B20</f>
        <v>0</v>
      </c>
      <c r="G20" s="361">
        <f t="shared" si="8"/>
        <v>350794.41833112959</v>
      </c>
      <c r="H20" s="361">
        <f>-G20*'Tables 26-MasterInputs'!$I61</f>
        <v>-992.74820387709678</v>
      </c>
      <c r="I20" s="361">
        <f t="shared" si="9"/>
        <v>349801.67012725252</v>
      </c>
      <c r="J20" s="361">
        <f>-I20*'Tables 26-MasterInputs'!$J61</f>
        <v>-17490.083506362625</v>
      </c>
      <c r="K20" s="360">
        <f t="shared" si="10"/>
        <v>332311.5866208899</v>
      </c>
      <c r="L20" s="24">
        <f>IFERROR(K20/'Table 12-IUL Census'!$G18,0)</f>
        <v>7.2038984830267623</v>
      </c>
      <c r="M20" s="8">
        <f>'Table 12-IUL Census'!F18</f>
        <v>2427.8636834724057</v>
      </c>
      <c r="N20" s="16">
        <f>'Tables 26-MasterInputs'!$H61</f>
        <v>6</v>
      </c>
      <c r="O20" s="50">
        <f t="shared" si="11"/>
        <v>14567.182100834434</v>
      </c>
      <c r="R20" s="22">
        <v>8</v>
      </c>
      <c r="S20" s="11">
        <v>0</v>
      </c>
      <c r="T20" s="80">
        <f>MAX('Table 11-IULHostVEDInputs'!F36*(AB19+S20+U20+V20+W20),0)</f>
        <v>0</v>
      </c>
      <c r="U20" s="49">
        <f>MAX(-'Tables 26-MasterInputs'!$K61*('Table 12-IUL Census'!$G17*1000/(1+'Tables 26-MasterInputs'!$E36)-(AB19+S20+V20+W20)),-AB19-V20)*IF(X19=0,0,1)</f>
        <v>-184696.84436519592</v>
      </c>
      <c r="V20" s="49">
        <f>-'Tables 26-MasterInputs'!$G61*'Table 12-IUL Census'!$D17*IF(X19=0,0,1)</f>
        <v>-9739.0161495929697</v>
      </c>
      <c r="W20" s="49">
        <f>-'Tables 26-MasterInputs'!$F61*S20</f>
        <v>0</v>
      </c>
      <c r="X20" s="11">
        <f t="shared" si="12"/>
        <v>2063404.5533947032</v>
      </c>
      <c r="Y20" s="11">
        <f>-X20*'Tables 26-MasterInputs'!$I61</f>
        <v>-5839.4348861070102</v>
      </c>
      <c r="Z20" s="11">
        <f t="shared" si="13"/>
        <v>2057565.1185085962</v>
      </c>
      <c r="AA20" s="11">
        <f>-Z20*'Tables 26-MasterInputs'!$J61</f>
        <v>-102878.25592542981</v>
      </c>
      <c r="AB20" s="71">
        <f t="shared" si="14"/>
        <v>1954686.8625831665</v>
      </c>
      <c r="AC20" s="24">
        <f>IFERROR(AB20/'Table 12-IUL Census'!G18,0)</f>
        <v>42.373983607798841</v>
      </c>
      <c r="AD20" s="8">
        <f>'Table 12-IUL Census'!F18</f>
        <v>2427.8636834724057</v>
      </c>
      <c r="AE20" s="16">
        <f>'Tables 26-MasterInputs'!$H61</f>
        <v>6</v>
      </c>
      <c r="AF20" s="50">
        <f t="shared" si="15"/>
        <v>14567.182100834434</v>
      </c>
      <c r="AG20" s="170">
        <f t="shared" ca="1" si="32"/>
        <v>0</v>
      </c>
      <c r="AH20" s="280">
        <v>8</v>
      </c>
      <c r="AI20" s="351">
        <v>0</v>
      </c>
      <c r="AJ20" s="376">
        <f>MAX('Table 11-IULHostVEDInputs'!F36*(AR19+AI20+AK20+AL20+AM20),0)</f>
        <v>0</v>
      </c>
      <c r="AK20" s="376">
        <f t="shared" si="42"/>
        <v>-89961.249001872726</v>
      </c>
      <c r="AL20" s="376">
        <f t="shared" si="43"/>
        <v>-4743.6330592332024</v>
      </c>
      <c r="AM20" s="376">
        <f t="shared" si="44"/>
        <v>0</v>
      </c>
      <c r="AN20" s="351">
        <f t="shared" si="16"/>
        <v>1005033.1474668018</v>
      </c>
      <c r="AO20" s="351">
        <f>-AN20*'Tables 26-MasterInputs'!$I61</f>
        <v>-2844.2438073310491</v>
      </c>
      <c r="AP20" s="351">
        <f t="shared" si="17"/>
        <v>1002188.9036594707</v>
      </c>
      <c r="AQ20" s="351">
        <f>-AP20*'Tables 26-MasterInputs'!$J61</f>
        <v>-50109.445182973541</v>
      </c>
      <c r="AR20" s="350">
        <f t="shared" si="18"/>
        <v>952079.45847649721</v>
      </c>
      <c r="AS20" s="84">
        <f>IFERROR(AR20/'Table 12-IUL Census'!$G18,0)</f>
        <v>20.639315758990833</v>
      </c>
      <c r="AT20" s="8">
        <f>'Table 12-IUL Census'!$F18*(AR19/($AR19+BH19))</f>
        <v>1182.5521444188932</v>
      </c>
      <c r="AU20" s="16">
        <f>'Tables 26-MasterInputs'!$H61</f>
        <v>6</v>
      </c>
      <c r="AV20" s="81">
        <f t="shared" si="19"/>
        <v>7095.312866513359</v>
      </c>
      <c r="AW20" s="55"/>
      <c r="AX20" s="22">
        <v>8</v>
      </c>
      <c r="AY20" s="11">
        <v>0</v>
      </c>
      <c r="AZ20" s="80">
        <f>MAX('Table 11-IULHostVEDInputs'!F36*(BH19+AY20+BA20+BB20+BC20),0)</f>
        <v>0</v>
      </c>
      <c r="BA20" s="80">
        <f t="shared" si="45"/>
        <v>-94735.595363323198</v>
      </c>
      <c r="BB20" s="80">
        <f t="shared" si="46"/>
        <v>-4995.3830903597682</v>
      </c>
      <c r="BC20" s="80">
        <f t="shared" si="47"/>
        <v>0</v>
      </c>
      <c r="BD20" s="11">
        <f t="shared" si="33"/>
        <v>1058371.4059279016</v>
      </c>
      <c r="BE20" s="11">
        <f>-BD20*'Tables 26-MasterInputs'!$I61</f>
        <v>-2995.1910787759616</v>
      </c>
      <c r="BF20" s="11">
        <f t="shared" si="34"/>
        <v>1055376.2148491256</v>
      </c>
      <c r="BG20" s="11">
        <f>-BF20*'Tables 26-MasterInputs'!$J61</f>
        <v>-52768.810742456284</v>
      </c>
      <c r="BH20" s="81">
        <f t="shared" si="35"/>
        <v>1002607.4041066694</v>
      </c>
      <c r="BI20" s="84">
        <f>IFERROR(BH20/'Table 12-IUL Census'!$G18,0)</f>
        <v>21.734667848808016</v>
      </c>
      <c r="BJ20" s="8">
        <f>'Table 12-IUL Census'!$F18*(BH19/($AR19+BH19))</f>
        <v>1245.3115390535127</v>
      </c>
      <c r="BK20" s="16">
        <f>'Tables 26-MasterInputs'!$H61</f>
        <v>6</v>
      </c>
      <c r="BL20" s="50">
        <f t="shared" si="20"/>
        <v>7471.869234321076</v>
      </c>
      <c r="BO20" s="22">
        <v>8</v>
      </c>
      <c r="BP20" s="11">
        <v>0</v>
      </c>
      <c r="BQ20" s="153">
        <f>MAX('Table 11-IULHostVEDInputs'!F36*(BY19+BP20+BR20+BS20+BT20),0)</f>
        <v>0</v>
      </c>
      <c r="BR20" s="154">
        <f>MAX(-'Tables 26-MasterInputs'!$K61*('Table 12-IUL Census'!$G17*1000/(1+'Tables 26-MasterInputs'!$E36)-(BY19+BP20+BS20+BT20)),-BY19-BS20)*IF(BU19=0,0,1)</f>
        <v>-177752.06393849268</v>
      </c>
      <c r="BS20" s="154">
        <f>-'Tables 26-MasterInputs'!$G61*'Table 12-IUL Census'!$D17*IF(BU19=0,0,1)</f>
        <v>-9739.0161495929697</v>
      </c>
      <c r="BT20" s="154">
        <f>-'Tables 26-MasterInputs'!$F61*BP20</f>
        <v>0</v>
      </c>
      <c r="BU20" s="11">
        <f t="shared" si="21"/>
        <v>3772142.6878456129</v>
      </c>
      <c r="BV20" s="11">
        <f>-BU20*'Tables 26-MasterInputs'!$I61</f>
        <v>-10675.163806603085</v>
      </c>
      <c r="BW20" s="11">
        <f t="shared" si="22"/>
        <v>3761467.5240390096</v>
      </c>
      <c r="BX20" s="11">
        <f>-BW20*'Tables 26-MasterInputs'!$J61</f>
        <v>-188073.37620195048</v>
      </c>
      <c r="BY20" s="71">
        <f t="shared" si="23"/>
        <v>3573394.1478370591</v>
      </c>
      <c r="BZ20" s="24">
        <f>IFERROR(BY20/'Table 12-IUL Census'!$G18,0)</f>
        <v>77.464553501192526</v>
      </c>
      <c r="CA20" s="8">
        <f>'Table 12-IUL Census'!$F18</f>
        <v>2427.8636834724057</v>
      </c>
      <c r="CB20" s="16">
        <f>'Tables 26-MasterInputs'!$H61</f>
        <v>6</v>
      </c>
      <c r="CC20" s="50">
        <f t="shared" si="24"/>
        <v>14567.182100834434</v>
      </c>
      <c r="CD20" s="170">
        <f t="shared" ca="1" si="25"/>
        <v>0</v>
      </c>
      <c r="CE20" s="22">
        <v>8</v>
      </c>
      <c r="CF20" s="11">
        <v>0</v>
      </c>
      <c r="CG20" s="153">
        <f>MAX('Table 11-IULHostVEDInputs'!F36*(CO19+CF20+CH20+CI20+CJ20),0)</f>
        <v>0</v>
      </c>
      <c r="CH20" s="80">
        <f t="shared" si="49"/>
        <v>-56559.933553466304</v>
      </c>
      <c r="CI20" s="80">
        <f t="shared" si="50"/>
        <v>-3098.9125757083721</v>
      </c>
      <c r="CJ20" s="80">
        <f t="shared" si="48"/>
        <v>0</v>
      </c>
      <c r="CK20" s="11">
        <f t="shared" si="26"/>
        <v>1200279.3950823979</v>
      </c>
      <c r="CL20" s="11">
        <f>-CK20*'Tables 26-MasterInputs'!$I61</f>
        <v>-3396.7906880831861</v>
      </c>
      <c r="CM20" s="11">
        <f t="shared" si="27"/>
        <v>1196882.6043943146</v>
      </c>
      <c r="CN20" s="11">
        <f>-CM20*'Tables 26-MasterInputs'!$J61</f>
        <v>-59844.130219715735</v>
      </c>
      <c r="CO20" s="71">
        <f t="shared" si="28"/>
        <v>1137038.4741745989</v>
      </c>
      <c r="CP20" s="84">
        <f>IFERROR(CO20/'Table 12-IUL Census'!$G18,0)</f>
        <v>24.648883966222034</v>
      </c>
      <c r="CQ20" s="8">
        <f>'Table 12-IUL Census'!$F18*(CO19/(CO19+DE19+DU19))</f>
        <v>772.53566327977944</v>
      </c>
      <c r="CR20" s="16">
        <f>'Tables 26-MasterInputs'!$H61</f>
        <v>6</v>
      </c>
      <c r="CS20" s="81">
        <f t="shared" si="29"/>
        <v>4635.2139796786769</v>
      </c>
      <c r="CU20" s="22">
        <v>8</v>
      </c>
      <c r="CV20" s="11">
        <v>0</v>
      </c>
      <c r="CW20" s="153">
        <f>MAX('Table 11-IULHostVEDInputs'!F36*(DE19+CV20+CX20+CY20+CZ20),0)</f>
        <v>0</v>
      </c>
      <c r="CX20" s="80">
        <f t="shared" si="51"/>
        <v>-59561.63390735149</v>
      </c>
      <c r="CY20" s="80">
        <f t="shared" si="52"/>
        <v>-3263.3754099224516</v>
      </c>
      <c r="CZ20" s="80">
        <v>0</v>
      </c>
      <c r="DA20" s="11">
        <f t="shared" si="36"/>
        <v>1263979.5951820691</v>
      </c>
      <c r="DB20" s="11">
        <f>-DA20*'Tables 26-MasterInputs'!$I61</f>
        <v>-3577.0622543652557</v>
      </c>
      <c r="DC20" s="11">
        <f t="shared" si="37"/>
        <v>1260402.5329277038</v>
      </c>
      <c r="DD20" s="11">
        <f>-DC20*'Tables 26-MasterInputs'!$J61</f>
        <v>-63020.126646385193</v>
      </c>
      <c r="DE20" s="81">
        <f t="shared" si="38"/>
        <v>1197382.4062813185</v>
      </c>
      <c r="DF20" s="84">
        <f>IFERROR(DE20/'Table 12-IUL Census'!$G18,0)</f>
        <v>25.957028426016024</v>
      </c>
      <c r="DG20" s="8">
        <f>'Table 12-IUL Census'!$F18*(DE19/(CO19+DE19+DU19))</f>
        <v>813.53501437809291</v>
      </c>
      <c r="DH20" s="16">
        <f>'Tables 26-MasterInputs'!$H61</f>
        <v>6</v>
      </c>
      <c r="DI20" s="50">
        <f t="shared" si="30"/>
        <v>4881.2100862685575</v>
      </c>
      <c r="DK20" s="22">
        <v>8</v>
      </c>
      <c r="DL20" s="11">
        <v>0</v>
      </c>
      <c r="DM20" s="153">
        <f>MAX('Table 11-IULHostVEDInputs'!F36*(DU19+DL20+DN20+DO20+DP20),0)</f>
        <v>0</v>
      </c>
      <c r="DN20" s="80">
        <f t="shared" si="53"/>
        <v>-61630.496477674882</v>
      </c>
      <c r="DO20" s="80">
        <f t="shared" si="54"/>
        <v>-3376.728163962146</v>
      </c>
      <c r="DP20" s="80">
        <v>0</v>
      </c>
      <c r="DQ20" s="11">
        <f t="shared" si="39"/>
        <v>1307883.6975811464</v>
      </c>
      <c r="DR20" s="11">
        <f>-DQ20*'Tables 26-MasterInputs'!$I61</f>
        <v>-3701.3108641546442</v>
      </c>
      <c r="DS20" s="11">
        <f t="shared" si="40"/>
        <v>1304182.3867169917</v>
      </c>
      <c r="DT20" s="11">
        <f>-DS20*'Tables 26-MasterInputs'!$J61</f>
        <v>-65209.119335849588</v>
      </c>
      <c r="DU20" s="81">
        <f t="shared" si="41"/>
        <v>1238973.2673811421</v>
      </c>
      <c r="DV20" s="84">
        <f>IFERROR(DU20/'Table 12-IUL Census'!$G18,0)</f>
        <v>26.85864110895448</v>
      </c>
      <c r="DW20" s="8">
        <f>'Table 12-IUL Census'!$F18*(DU19/(CO19+DE19+DU19))</f>
        <v>841.79300581453333</v>
      </c>
      <c r="DX20" s="16">
        <f>'Tables 26-MasterInputs'!$H61</f>
        <v>6</v>
      </c>
      <c r="DY20" s="50">
        <f t="shared" si="31"/>
        <v>5050.7580348871998</v>
      </c>
      <c r="EJ20" s="8"/>
      <c r="EK20" s="8"/>
      <c r="EL20" s="8"/>
      <c r="EM20" s="8"/>
      <c r="EN20" s="8"/>
      <c r="EO20" s="11"/>
      <c r="EP20" s="11"/>
      <c r="EQ20" s="11"/>
    </row>
    <row r="21" spans="1:147" x14ac:dyDescent="0.25">
      <c r="A21" s="288">
        <v>9</v>
      </c>
      <c r="B21" s="361">
        <v>0</v>
      </c>
      <c r="C21" s="290">
        <f>MAX('Table 11-IULHostVEDInputs'!F37*(K20+B21+D21+E21+F21),0)</f>
        <v>0</v>
      </c>
      <c r="D21" s="290">
        <f>MAX(-'Tables 26-MasterInputs'!$K62*('Table 12-IUL Census'!$G18*1000/(1+'Tables 26-MasterInputs'!$E37)-(K20+B21+E21+F21)),-K20-E21)*IF(G20=0,0,1)</f>
        <v>-171752.80982577291</v>
      </c>
      <c r="E21" s="290">
        <f>-'Tables 26-MasterInputs'!$G62*'Table 12-IUL Census'!D18*IF(G20=0,0,1)</f>
        <v>-9225.8819971951416</v>
      </c>
      <c r="F21" s="290">
        <f>-'Tables 26-MasterInputs'!$F62*B21</f>
        <v>0</v>
      </c>
      <c r="G21" s="361">
        <f t="shared" si="8"/>
        <v>151332.89479792185</v>
      </c>
      <c r="H21" s="361">
        <f>-G21*'Tables 26-MasterInputs'!$I62</f>
        <v>-470.64530282153692</v>
      </c>
      <c r="I21" s="361">
        <f t="shared" si="9"/>
        <v>150862.24949510032</v>
      </c>
      <c r="J21" s="361">
        <f>-I21*'Tables 26-MasterInputs'!$J62</f>
        <v>-6034.4899798040124</v>
      </c>
      <c r="K21" s="360">
        <f t="shared" si="10"/>
        <v>144827.75951529632</v>
      </c>
      <c r="L21" s="24">
        <f>IFERROR(K21/'Table 12-IUL Census'!$G19,0)</f>
        <v>3.2806163105907977</v>
      </c>
      <c r="M21" s="8">
        <f>'Table 12-IUL Census'!F19</f>
        <v>1839.4379008367732</v>
      </c>
      <c r="N21" s="16">
        <f>'Tables 26-MasterInputs'!$H62</f>
        <v>4</v>
      </c>
      <c r="O21" s="50">
        <f t="shared" si="11"/>
        <v>7357.7516033470929</v>
      </c>
      <c r="R21" s="22">
        <v>9</v>
      </c>
      <c r="S21" s="11">
        <v>0</v>
      </c>
      <c r="T21" s="80">
        <f>MAX('Table 11-IULHostVEDInputs'!F37*(AB20+S21+U21+V21+W21),0)</f>
        <v>0</v>
      </c>
      <c r="U21" s="49">
        <f>MAX(-'Tables 26-MasterInputs'!$K62*('Table 12-IUL Census'!$G18*1000/(1+'Tables 26-MasterInputs'!$E37)-(AB20+S21+V21+W21)),-AB20-V21)*IF(X20=0,0,1)</f>
        <v>-165516.46415998496</v>
      </c>
      <c r="V21" s="49">
        <f>-'Tables 26-MasterInputs'!$G62*'Table 12-IUL Census'!$D18*IF(X20=0,0,1)</f>
        <v>-9225.8819971951416</v>
      </c>
      <c r="W21" s="49">
        <f>-'Tables 26-MasterInputs'!$F62*S21</f>
        <v>0</v>
      </c>
      <c r="X21" s="11">
        <f t="shared" si="12"/>
        <v>1779944.5164259863</v>
      </c>
      <c r="Y21" s="11">
        <f>-X21*'Tables 26-MasterInputs'!$I62</f>
        <v>-5535.6274460848172</v>
      </c>
      <c r="Z21" s="11">
        <f t="shared" si="13"/>
        <v>1774408.8889799016</v>
      </c>
      <c r="AA21" s="11">
        <f>-Z21*'Tables 26-MasterInputs'!$J62</f>
        <v>-70976.355559196061</v>
      </c>
      <c r="AB21" s="71">
        <f t="shared" si="14"/>
        <v>1703432.5334207055</v>
      </c>
      <c r="AC21" s="24">
        <f>IFERROR(AB21/'Table 12-IUL Census'!G19,0)</f>
        <v>38.585893835779103</v>
      </c>
      <c r="AD21" s="8">
        <f>'Table 12-IUL Census'!F19</f>
        <v>1839.4379008367732</v>
      </c>
      <c r="AE21" s="16">
        <f>'Tables 26-MasterInputs'!$H62</f>
        <v>4</v>
      </c>
      <c r="AF21" s="50">
        <f t="shared" si="15"/>
        <v>7357.7516033470929</v>
      </c>
      <c r="AG21" s="170">
        <f t="shared" ca="1" si="32"/>
        <v>0</v>
      </c>
      <c r="AH21" s="280">
        <v>9</v>
      </c>
      <c r="AI21" s="351">
        <v>0</v>
      </c>
      <c r="AJ21" s="376">
        <f>MAX('Table 11-IULHostVEDInputs'!F37*(AR20+AI21+AK21+AL21+AM21),0)</f>
        <v>0</v>
      </c>
      <c r="AK21" s="376">
        <f t="shared" si="42"/>
        <v>-80618.961831119508</v>
      </c>
      <c r="AL21" s="376">
        <f t="shared" si="43"/>
        <v>-4493.6981487917938</v>
      </c>
      <c r="AM21" s="376">
        <f t="shared" si="44"/>
        <v>0</v>
      </c>
      <c r="AN21" s="351">
        <f t="shared" si="16"/>
        <v>866966.79849658592</v>
      </c>
      <c r="AO21" s="351">
        <f>-AN21*'Tables 26-MasterInputs'!$I62</f>
        <v>-2696.2667433243823</v>
      </c>
      <c r="AP21" s="351">
        <f t="shared" si="17"/>
        <v>864270.53175326157</v>
      </c>
      <c r="AQ21" s="351">
        <f>-AP21*'Tables 26-MasterInputs'!$J62</f>
        <v>-34570.821270130466</v>
      </c>
      <c r="AR21" s="350">
        <f t="shared" si="18"/>
        <v>829699.71048313112</v>
      </c>
      <c r="AS21" s="84">
        <f>IFERROR(AR21/'Table 12-IUL Census'!$G19,0)</f>
        <v>18.794231245536459</v>
      </c>
      <c r="AT21" s="8">
        <f>'Table 12-IUL Census'!$F19*(AR20/($AR20+BH20))</f>
        <v>895.94454950981049</v>
      </c>
      <c r="AU21" s="16">
        <f>'Tables 26-MasterInputs'!$H62</f>
        <v>4</v>
      </c>
      <c r="AV21" s="81">
        <f t="shared" si="19"/>
        <v>3583.7781980392419</v>
      </c>
      <c r="AW21" s="55"/>
      <c r="AX21" s="22">
        <v>9</v>
      </c>
      <c r="AY21" s="11">
        <v>0</v>
      </c>
      <c r="AZ21" s="80">
        <f>MAX('Table 11-IULHostVEDInputs'!F37*(BH20+AY21+BA21+BB21+BC21),0)</f>
        <v>0</v>
      </c>
      <c r="BA21" s="80">
        <f t="shared" si="45"/>
        <v>-84897.502328865463</v>
      </c>
      <c r="BB21" s="80">
        <f t="shared" si="46"/>
        <v>-4732.1838484033478</v>
      </c>
      <c r="BC21" s="80">
        <f t="shared" si="47"/>
        <v>0</v>
      </c>
      <c r="BD21" s="11">
        <f t="shared" si="33"/>
        <v>912977.7179294005</v>
      </c>
      <c r="BE21" s="11">
        <f>-BD21*'Tables 26-MasterInputs'!$I62</f>
        <v>-2839.3607027604353</v>
      </c>
      <c r="BF21" s="11">
        <f t="shared" si="34"/>
        <v>910138.3572266401</v>
      </c>
      <c r="BG21" s="11">
        <f>-BF21*'Tables 26-MasterInputs'!$J62</f>
        <v>-36405.534289065603</v>
      </c>
      <c r="BH21" s="81">
        <f t="shared" si="35"/>
        <v>873732.82293757447</v>
      </c>
      <c r="BI21" s="84">
        <f>IFERROR(BH21/'Table 12-IUL Census'!$G19,0)</f>
        <v>19.791662590242645</v>
      </c>
      <c r="BJ21" s="8">
        <f>'Table 12-IUL Census'!$F19*(BH20/($AR20+BH20))</f>
        <v>943.49335132696285</v>
      </c>
      <c r="BK21" s="16">
        <f>'Tables 26-MasterInputs'!$H62</f>
        <v>4</v>
      </c>
      <c r="BL21" s="50">
        <f t="shared" si="20"/>
        <v>3773.9734053078514</v>
      </c>
      <c r="BO21" s="22">
        <v>9</v>
      </c>
      <c r="BP21" s="11">
        <v>0</v>
      </c>
      <c r="BQ21" s="153">
        <f>MAX('Table 11-IULHostVEDInputs'!F37*(BY20+BP21+BR21+BS21+BT21),0)</f>
        <v>0</v>
      </c>
      <c r="BR21" s="154">
        <f>MAX(-'Tables 26-MasterInputs'!$K62*('Table 12-IUL Census'!$G18*1000/(1+'Tables 26-MasterInputs'!$E37)-(BY20+BP21+BS21+BT21)),-BY20-BS21)*IF(BU20=0,0,1)</f>
        <v>-159294.21810376039</v>
      </c>
      <c r="BS21" s="154">
        <f>-'Tables 26-MasterInputs'!$G62*'Table 12-IUL Census'!$D18*IF(BU20=0,0,1)</f>
        <v>-9225.8819971951416</v>
      </c>
      <c r="BT21" s="154">
        <f>-'Tables 26-MasterInputs'!$F62*BP21</f>
        <v>0</v>
      </c>
      <c r="BU21" s="11">
        <f t="shared" si="21"/>
        <v>3404874.0477361036</v>
      </c>
      <c r="BV21" s="11">
        <f>-BU21*'Tables 26-MasterInputs'!$I62</f>
        <v>-10589.158288459283</v>
      </c>
      <c r="BW21" s="11">
        <f t="shared" si="22"/>
        <v>3394284.8894476444</v>
      </c>
      <c r="BX21" s="11">
        <f>-BW21*'Tables 26-MasterInputs'!$J62</f>
        <v>-135771.39557790579</v>
      </c>
      <c r="BY21" s="71">
        <f t="shared" si="23"/>
        <v>3258513.4938697387</v>
      </c>
      <c r="BZ21" s="24">
        <f>IFERROR(BY21/'Table 12-IUL Census'!$G19,0)</f>
        <v>73.811350476220198</v>
      </c>
      <c r="CA21" s="8">
        <f>'Table 12-IUL Census'!$F19</f>
        <v>1839.4379008367732</v>
      </c>
      <c r="CB21" s="16">
        <f>'Tables 26-MasterInputs'!$H62</f>
        <v>4</v>
      </c>
      <c r="CC21" s="50">
        <f t="shared" si="24"/>
        <v>7357.7516033470929</v>
      </c>
      <c r="CD21" s="170">
        <f t="shared" ca="1" si="25"/>
        <v>0</v>
      </c>
      <c r="CE21" s="22">
        <v>9</v>
      </c>
      <c r="CF21" s="11">
        <v>0</v>
      </c>
      <c r="CG21" s="153">
        <f>MAX('Table 11-IULHostVEDInputs'!F37*(CO20+CF21+CH21+CI21+CJ21),0)</f>
        <v>0</v>
      </c>
      <c r="CH21" s="80">
        <f t="shared" si="49"/>
        <v>-50686.727297398153</v>
      </c>
      <c r="CI21" s="80">
        <f t="shared" si="50"/>
        <v>-2935.6355204631623</v>
      </c>
      <c r="CJ21" s="80">
        <f t="shared" si="48"/>
        <v>0</v>
      </c>
      <c r="CK21" s="11">
        <f t="shared" si="26"/>
        <v>1083416.1113567376</v>
      </c>
      <c r="CL21" s="11">
        <f>-CK21*'Tables 26-MasterInputs'!$I62</f>
        <v>-3369.4241063194536</v>
      </c>
      <c r="CM21" s="11">
        <f t="shared" si="27"/>
        <v>1080046.6872504181</v>
      </c>
      <c r="CN21" s="11">
        <f>-CM21*'Tables 26-MasterInputs'!$J62</f>
        <v>-43201.867490016724</v>
      </c>
      <c r="CO21" s="71">
        <f t="shared" si="28"/>
        <v>1036844.8197604014</v>
      </c>
      <c r="CP21" s="84">
        <f>IFERROR(CO21/'Table 12-IUL Census'!$G19,0)</f>
        <v>23.486450654498263</v>
      </c>
      <c r="CQ21" s="8">
        <f>'Table 12-IUL Census'!$F19*(CO20/(CO20+DE20+DU20))</f>
        <v>585.3011387989045</v>
      </c>
      <c r="CR21" s="16">
        <f>'Tables 26-MasterInputs'!$H62</f>
        <v>4</v>
      </c>
      <c r="CS21" s="81">
        <f t="shared" si="29"/>
        <v>2341.204555195618</v>
      </c>
      <c r="CU21" s="22">
        <v>9</v>
      </c>
      <c r="CV21" s="11">
        <v>0</v>
      </c>
      <c r="CW21" s="153">
        <f>MAX('Table 11-IULHostVEDInputs'!F37*(DE20+CV21+CX21+CY21+CZ21),0)</f>
        <v>0</v>
      </c>
      <c r="CX21" s="80">
        <f t="shared" si="51"/>
        <v>-53376.729878855505</v>
      </c>
      <c r="CY21" s="80">
        <f t="shared" si="52"/>
        <v>-3091.4330546367523</v>
      </c>
      <c r="CZ21" s="80">
        <v>0</v>
      </c>
      <c r="DA21" s="11">
        <f t="shared" si="36"/>
        <v>1140914.2433478262</v>
      </c>
      <c r="DB21" s="11">
        <f>-DA21*'Tables 26-MasterInputs'!$I62</f>
        <v>-3548.2432968117391</v>
      </c>
      <c r="DC21" s="11">
        <f t="shared" si="37"/>
        <v>1137366.0000510144</v>
      </c>
      <c r="DD21" s="11">
        <f>-DC21*'Tables 26-MasterInputs'!$J62</f>
        <v>-45494.640002040578</v>
      </c>
      <c r="DE21" s="81">
        <f t="shared" si="38"/>
        <v>1091871.3600489737</v>
      </c>
      <c r="DF21" s="84">
        <f>IFERROR(DE21/'Table 12-IUL Census'!$G19,0)</f>
        <v>24.732903449116037</v>
      </c>
      <c r="DG21" s="8">
        <f>'Table 12-IUL Census'!$F19*(DE20/(CO20+DE20+DU20))</f>
        <v>616.36373956736657</v>
      </c>
      <c r="DH21" s="16">
        <f>'Tables 26-MasterInputs'!$H62</f>
        <v>4</v>
      </c>
      <c r="DI21" s="50">
        <f t="shared" si="30"/>
        <v>2465.4549582694663</v>
      </c>
      <c r="DK21" s="22">
        <v>9</v>
      </c>
      <c r="DL21" s="11">
        <v>0</v>
      </c>
      <c r="DM21" s="153">
        <f>MAX('Table 11-IULHostVEDInputs'!F37*(DU20+DL21+DN21+DO21+DP21),0)</f>
        <v>0</v>
      </c>
      <c r="DN21" s="80">
        <f t="shared" si="53"/>
        <v>-55230.76092750673</v>
      </c>
      <c r="DO21" s="80">
        <f t="shared" si="54"/>
        <v>-3198.8134220952265</v>
      </c>
      <c r="DP21" s="80">
        <v>0</v>
      </c>
      <c r="DQ21" s="11">
        <f t="shared" si="39"/>
        <v>1180543.6930315401</v>
      </c>
      <c r="DR21" s="11">
        <f>-DQ21*'Tables 26-MasterInputs'!$I62</f>
        <v>-3671.4908853280899</v>
      </c>
      <c r="DS21" s="11">
        <f t="shared" si="40"/>
        <v>1176872.2021462121</v>
      </c>
      <c r="DT21" s="11">
        <f>-DS21*'Tables 26-MasterInputs'!$J62</f>
        <v>-47074.888085848484</v>
      </c>
      <c r="DU21" s="81">
        <f t="shared" si="41"/>
        <v>1129797.3140603637</v>
      </c>
      <c r="DV21" s="84">
        <f>IFERROR(DU21/'Table 12-IUL Census'!$G19,0)</f>
        <v>25.591996372605898</v>
      </c>
      <c r="DW21" s="8">
        <f>'Table 12-IUL Census'!$F19*(DU20/(CO20+DE20+DU20))</f>
        <v>637.77302247050227</v>
      </c>
      <c r="DX21" s="16">
        <f>'Tables 26-MasterInputs'!$H62</f>
        <v>4</v>
      </c>
      <c r="DY21" s="50">
        <f t="shared" si="31"/>
        <v>2551.0920898820091</v>
      </c>
      <c r="EJ21" s="8"/>
      <c r="EK21" s="8"/>
      <c r="EL21" s="8"/>
      <c r="EM21" s="8"/>
      <c r="EN21" s="8"/>
      <c r="EO21" s="11"/>
      <c r="EP21" s="11"/>
      <c r="EQ21" s="11"/>
    </row>
    <row r="22" spans="1:147" x14ac:dyDescent="0.25">
      <c r="A22" s="288">
        <v>10</v>
      </c>
      <c r="B22" s="361">
        <v>0</v>
      </c>
      <c r="C22" s="290">
        <f>MAX('Table 11-IULHostVEDInputs'!F38*(K21+B22+D22+E22+F22),0)</f>
        <v>0</v>
      </c>
      <c r="D22" s="290">
        <f>MAX(-'Tables 26-MasterInputs'!$K63*('Table 12-IUL Census'!$G19*1000/(1+'Tables 26-MasterInputs'!$E38)-(K21+B22+E22+F22)),-K21-E22)*IF(G21=0,0,1)</f>
        <v>-135998.45759127982</v>
      </c>
      <c r="E22" s="290">
        <f>-'Tables 26-MasterInputs'!$G63*'Table 12-IUL Census'!D19*IF(G21=0,0,1)</f>
        <v>-8829.3019240165104</v>
      </c>
      <c r="F22" s="290">
        <f>-'Tables 26-MasterInputs'!$F63*B22</f>
        <v>0</v>
      </c>
      <c r="G22" s="361">
        <f t="shared" si="8"/>
        <v>0</v>
      </c>
      <c r="H22" s="361">
        <f>-G22*'Tables 26-MasterInputs'!$I63</f>
        <v>0</v>
      </c>
      <c r="I22" s="361">
        <f t="shared" si="9"/>
        <v>0</v>
      </c>
      <c r="J22" s="361">
        <f>-I22*'Tables 26-MasterInputs'!$J63</f>
        <v>0</v>
      </c>
      <c r="K22" s="360">
        <f t="shared" si="10"/>
        <v>0</v>
      </c>
      <c r="L22" s="24">
        <f>IFERROR(K22/'Table 12-IUL Census'!$G20,0)</f>
        <v>0</v>
      </c>
      <c r="M22" s="8">
        <f>'Table 12-IUL Census'!F20</f>
        <v>1759.7681664757311</v>
      </c>
      <c r="N22" s="16">
        <f>'Tables 26-MasterInputs'!$H63</f>
        <v>2</v>
      </c>
      <c r="O22" s="50">
        <f t="shared" si="11"/>
        <v>3519.5363329514621</v>
      </c>
      <c r="R22" s="22">
        <v>10</v>
      </c>
      <c r="S22" s="11">
        <v>0</v>
      </c>
      <c r="T22" s="80">
        <f>MAX('Table 11-IULHostVEDInputs'!F38*(AB21+S22+U22+V22+W22),0)</f>
        <v>0</v>
      </c>
      <c r="U22" s="49">
        <f>MAX(-'Tables 26-MasterInputs'!$K63*('Table 12-IUL Census'!$G19*1000/(1+'Tables 26-MasterInputs'!$E38)-(AB21+S22+V22+W22)),-AB21-V22)*IF(X21=0,0,1)</f>
        <v>-147026.63906074315</v>
      </c>
      <c r="V22" s="49">
        <f>-'Tables 26-MasterInputs'!$G63*'Table 12-IUL Census'!$D19*IF(X21=0,0,1)</f>
        <v>-8829.3019240165104</v>
      </c>
      <c r="W22" s="49">
        <f>-'Tables 26-MasterInputs'!$F63*S22</f>
        <v>0</v>
      </c>
      <c r="X22" s="11">
        <f t="shared" si="12"/>
        <v>1547576.5924359458</v>
      </c>
      <c r="Y22" s="11">
        <f>-X22*'Tables 26-MasterInputs'!$I63</f>
        <v>-5339.1392439040128</v>
      </c>
      <c r="Z22" s="11">
        <f t="shared" si="13"/>
        <v>1542237.4531920417</v>
      </c>
      <c r="AA22" s="11">
        <f>-Z22*'Tables 26-MasterInputs'!$J63</f>
        <v>-61689.498127681669</v>
      </c>
      <c r="AB22" s="71">
        <f t="shared" si="14"/>
        <v>1480547.9550643601</v>
      </c>
      <c r="AC22" s="24">
        <f>IFERROR(AB22/'Table 12-IUL Census'!G20,0)</f>
        <v>35.055468841231864</v>
      </c>
      <c r="AD22" s="8">
        <f>'Table 12-IUL Census'!F20</f>
        <v>1759.7681664757311</v>
      </c>
      <c r="AE22" s="16">
        <f>'Tables 26-MasterInputs'!$H63</f>
        <v>2</v>
      </c>
      <c r="AF22" s="50">
        <f t="shared" si="15"/>
        <v>3519.5363329514621</v>
      </c>
      <c r="AG22" s="170">
        <f t="shared" ca="1" si="32"/>
        <v>0</v>
      </c>
      <c r="AH22" s="280">
        <v>10</v>
      </c>
      <c r="AI22" s="351">
        <v>0</v>
      </c>
      <c r="AJ22" s="376">
        <f>MAX('Table 11-IULHostVEDInputs'!F38*(AR21+AI22+AK22+AL22+AM22),0)</f>
        <v>0</v>
      </c>
      <c r="AK22" s="376">
        <f t="shared" si="42"/>
        <v>-71613.026913980153</v>
      </c>
      <c r="AL22" s="376">
        <f t="shared" si="43"/>
        <v>-4300.5338376470891</v>
      </c>
      <c r="AM22" s="376">
        <f t="shared" si="44"/>
        <v>0</v>
      </c>
      <c r="AN22" s="351">
        <f t="shared" si="16"/>
        <v>753786.14973150392</v>
      </c>
      <c r="AO22" s="351">
        <f>-AN22*'Tables 26-MasterInputs'!$I63</f>
        <v>-2600.5622165736886</v>
      </c>
      <c r="AP22" s="351">
        <f t="shared" si="17"/>
        <v>751185.58751493017</v>
      </c>
      <c r="AQ22" s="351">
        <f>-AP22*'Tables 26-MasterInputs'!$J63</f>
        <v>-30047.423500597208</v>
      </c>
      <c r="AR22" s="350">
        <f t="shared" si="18"/>
        <v>721138.16401433293</v>
      </c>
      <c r="AS22" s="84">
        <f>IFERROR(AR22/'Table 12-IUL Census'!$G20,0)</f>
        <v>17.07464885034992</v>
      </c>
      <c r="AT22" s="8">
        <f>'Table 12-IUL Census'!$F20*(AR21/($AR21+BH21))</f>
        <v>857.13939918144149</v>
      </c>
      <c r="AU22" s="16">
        <f>'Tables 26-MasterInputs'!$H63</f>
        <v>2</v>
      </c>
      <c r="AV22" s="81">
        <f t="shared" si="19"/>
        <v>1714.278798362883</v>
      </c>
      <c r="AW22" s="55"/>
      <c r="AX22" s="22">
        <v>10</v>
      </c>
      <c r="AY22" s="11">
        <v>0</v>
      </c>
      <c r="AZ22" s="80">
        <f>MAX('Table 11-IULHostVEDInputs'!F38*(BH21+AY22+BA22+BB22+BC22),0)</f>
        <v>0</v>
      </c>
      <c r="BA22" s="80">
        <f t="shared" si="45"/>
        <v>-75413.612146762971</v>
      </c>
      <c r="BB22" s="80">
        <f t="shared" si="46"/>
        <v>-4528.7680863694204</v>
      </c>
      <c r="BC22" s="80">
        <f t="shared" si="47"/>
        <v>0</v>
      </c>
      <c r="BD22" s="11">
        <f t="shared" si="33"/>
        <v>793790.44270444207</v>
      </c>
      <c r="BE22" s="11">
        <f>-BD22*'Tables 26-MasterInputs'!$I63</f>
        <v>-2738.5770273303251</v>
      </c>
      <c r="BF22" s="11">
        <f t="shared" si="34"/>
        <v>791051.86567711178</v>
      </c>
      <c r="BG22" s="11">
        <f>-BF22*'Tables 26-MasterInputs'!$J63</f>
        <v>-31642.074627084472</v>
      </c>
      <c r="BH22" s="81">
        <f t="shared" si="35"/>
        <v>759409.79105002736</v>
      </c>
      <c r="BI22" s="84">
        <f>IFERROR(BH22/'Table 12-IUL Census'!$G20,0)</f>
        <v>17.980819990881947</v>
      </c>
      <c r="BJ22" s="8">
        <f>'Table 12-IUL Census'!$F20*(BH21/($AR21+BH21))</f>
        <v>902.62876729428933</v>
      </c>
      <c r="BK22" s="16">
        <f>'Tables 26-MasterInputs'!$H63</f>
        <v>2</v>
      </c>
      <c r="BL22" s="50">
        <f t="shared" si="20"/>
        <v>1805.2575345885787</v>
      </c>
      <c r="BO22" s="22">
        <v>10</v>
      </c>
      <c r="BP22" s="11">
        <v>0</v>
      </c>
      <c r="BQ22" s="153">
        <f>MAX('Table 11-IULHostVEDInputs'!F38*(BY21+BP22+BR22+BS22+BT22),0)</f>
        <v>0</v>
      </c>
      <c r="BR22" s="154">
        <f>MAX(-'Tables 26-MasterInputs'!$K63*('Table 12-IUL Census'!$G19*1000/(1+'Tables 26-MasterInputs'!$E38)-(BY21+BP22+BS22+BT22)),-BY21-BS22)*IF(BU21=0,0,1)</f>
        <v>-141500.65886778751</v>
      </c>
      <c r="BS22" s="154">
        <f>-'Tables 26-MasterInputs'!$G63*'Table 12-IUL Census'!$D19*IF(BU21=0,0,1)</f>
        <v>-8829.3019240165104</v>
      </c>
      <c r="BT22" s="154">
        <f>-'Tables 26-MasterInputs'!$F63*BP22</f>
        <v>0</v>
      </c>
      <c r="BU22" s="11">
        <f t="shared" si="21"/>
        <v>3108183.5330779348</v>
      </c>
      <c r="BV22" s="11">
        <f>-BU22*'Tables 26-MasterInputs'!$I63</f>
        <v>-10723.233189118875</v>
      </c>
      <c r="BW22" s="11">
        <f t="shared" si="22"/>
        <v>3097460.2998888157</v>
      </c>
      <c r="BX22" s="11">
        <f>-BW22*'Tables 26-MasterInputs'!$J63</f>
        <v>-123898.41199555263</v>
      </c>
      <c r="BY22" s="71">
        <f t="shared" si="23"/>
        <v>2973561.8878932633</v>
      </c>
      <c r="BZ22" s="24">
        <f>IFERROR(BY22/'Table 12-IUL Census'!$G20,0)</f>
        <v>70.406099141844777</v>
      </c>
      <c r="CA22" s="8">
        <f>'Table 12-IUL Census'!$F20</f>
        <v>1759.7681664757311</v>
      </c>
      <c r="CB22" s="16">
        <f>'Tables 26-MasterInputs'!$H63</f>
        <v>2</v>
      </c>
      <c r="CC22" s="50">
        <f t="shared" si="24"/>
        <v>3519.5363329514621</v>
      </c>
      <c r="CD22" s="170">
        <f t="shared" ca="1" si="25"/>
        <v>0</v>
      </c>
      <c r="CE22" s="22">
        <v>10</v>
      </c>
      <c r="CF22" s="11">
        <v>0</v>
      </c>
      <c r="CG22" s="153">
        <f>MAX('Table 11-IULHostVEDInputs'!F38*(CO21+CF22+CH22+CI22+CJ22),0)</f>
        <v>0</v>
      </c>
      <c r="CH22" s="80">
        <f t="shared" si="49"/>
        <v>-45024.894147519582</v>
      </c>
      <c r="CI22" s="80">
        <f t="shared" si="50"/>
        <v>-2809.4454662347412</v>
      </c>
      <c r="CJ22" s="80">
        <f t="shared" si="48"/>
        <v>0</v>
      </c>
      <c r="CK22" s="11">
        <f t="shared" si="26"/>
        <v>989010.48014664708</v>
      </c>
      <c r="CL22" s="11">
        <f>-CK22*'Tables 26-MasterInputs'!$I63</f>
        <v>-3412.0861565059322</v>
      </c>
      <c r="CM22" s="11">
        <f t="shared" si="27"/>
        <v>985598.39399014111</v>
      </c>
      <c r="CN22" s="11">
        <f>-CM22*'Tables 26-MasterInputs'!$J63</f>
        <v>-39423.935759605643</v>
      </c>
      <c r="CO22" s="71">
        <f t="shared" si="28"/>
        <v>946174.4582305355</v>
      </c>
      <c r="CP22" s="84">
        <f>IFERROR(CO22/'Table 12-IUL Census'!$G20,0)</f>
        <v>22.402914492174027</v>
      </c>
      <c r="CQ22" s="8">
        <f>'Table 12-IUL Census'!$F20*(CO21/(CO21+DE21+DU21))</f>
        <v>559.95057587524639</v>
      </c>
      <c r="CR22" s="16">
        <f>'Tables 26-MasterInputs'!$H63</f>
        <v>2</v>
      </c>
      <c r="CS22" s="81">
        <f t="shared" si="29"/>
        <v>1119.9011517504928</v>
      </c>
      <c r="CU22" s="22">
        <v>10</v>
      </c>
      <c r="CV22" s="11">
        <v>0</v>
      </c>
      <c r="CW22" s="153">
        <f>MAX('Table 11-IULHostVEDInputs'!F38*(DE21+CV22+CX22+CY22+CZ22),0)</f>
        <v>0</v>
      </c>
      <c r="CX22" s="80">
        <f t="shared" si="51"/>
        <v>-47414.416769014395</v>
      </c>
      <c r="CY22" s="80">
        <f t="shared" si="52"/>
        <v>-2958.5459499233584</v>
      </c>
      <c r="CZ22" s="80">
        <v>0</v>
      </c>
      <c r="DA22" s="11">
        <f t="shared" si="36"/>
        <v>1041498.3973300359</v>
      </c>
      <c r="DB22" s="11">
        <f>-DA22*'Tables 26-MasterInputs'!$I63</f>
        <v>-3593.169470788624</v>
      </c>
      <c r="DC22" s="11">
        <f t="shared" si="37"/>
        <v>1037905.2278592472</v>
      </c>
      <c r="DD22" s="11">
        <f>-DC22*'Tables 26-MasterInputs'!$J63</f>
        <v>-41516.209114369893</v>
      </c>
      <c r="DE22" s="81">
        <f t="shared" si="38"/>
        <v>996389.01874487731</v>
      </c>
      <c r="DF22" s="84">
        <f>IFERROR(DE22/'Table 12-IUL Census'!$G20,0)</f>
        <v>23.591862783558579</v>
      </c>
      <c r="DG22" s="8">
        <f>'Table 12-IUL Census'!$F20*(DE21/(CO21+DE21+DU21))</f>
        <v>589.66779327922472</v>
      </c>
      <c r="DH22" s="16">
        <f>'Tables 26-MasterInputs'!$H63</f>
        <v>2</v>
      </c>
      <c r="DI22" s="50">
        <f t="shared" si="30"/>
        <v>1179.3355865584494</v>
      </c>
      <c r="DK22" s="22">
        <v>10</v>
      </c>
      <c r="DL22" s="11">
        <v>0</v>
      </c>
      <c r="DM22" s="153">
        <f>MAX('Table 11-IULHostVEDInputs'!F38*(DU21+DL22+DN22+DO22+DP22),0)</f>
        <v>0</v>
      </c>
      <c r="DN22" s="80">
        <f t="shared" si="53"/>
        <v>-49061.347951253534</v>
      </c>
      <c r="DO22" s="80">
        <f t="shared" si="54"/>
        <v>-3061.3105078584108</v>
      </c>
      <c r="DP22" s="80">
        <v>0</v>
      </c>
      <c r="DQ22" s="11">
        <f t="shared" si="39"/>
        <v>1077674.6556012516</v>
      </c>
      <c r="DR22" s="11">
        <f>-DQ22*'Tables 26-MasterInputs'!$I63</f>
        <v>-3717.9775618243179</v>
      </c>
      <c r="DS22" s="11">
        <f t="shared" si="40"/>
        <v>1073956.6780394274</v>
      </c>
      <c r="DT22" s="11">
        <f>-DS22*'Tables 26-MasterInputs'!$J63</f>
        <v>-42958.267121577097</v>
      </c>
      <c r="DU22" s="81">
        <f t="shared" si="41"/>
        <v>1030998.4109178503</v>
      </c>
      <c r="DV22" s="84">
        <f>IFERROR(DU22/'Table 12-IUL Census'!$G20,0)</f>
        <v>24.411321866112164</v>
      </c>
      <c r="DW22" s="8">
        <f>'Table 12-IUL Census'!$F20*(DU21/(CO21+DE21+DU21))</f>
        <v>610.14979732125994</v>
      </c>
      <c r="DX22" s="16">
        <f>'Tables 26-MasterInputs'!$H63</f>
        <v>2</v>
      </c>
      <c r="DY22" s="50">
        <f t="shared" si="31"/>
        <v>1220.2995946425199</v>
      </c>
      <c r="EJ22" s="8"/>
      <c r="EK22" s="8"/>
      <c r="EL22" s="8"/>
      <c r="EM22" s="8"/>
      <c r="EN22" s="8"/>
      <c r="EO22" s="11"/>
      <c r="EP22" s="11"/>
      <c r="EQ22" s="11"/>
    </row>
    <row r="23" spans="1:147" x14ac:dyDescent="0.25">
      <c r="A23" s="288">
        <v>11</v>
      </c>
      <c r="B23" s="361">
        <v>0</v>
      </c>
      <c r="C23" s="290">
        <f>MAX('Table 11-IULHostVEDInputs'!F39*(K22+B23+D23+E23+F23),0)</f>
        <v>0</v>
      </c>
      <c r="D23" s="290">
        <f>MAX(-'Tables 26-MasterInputs'!$K64*('Table 12-IUL Census'!$G20*1000/(1+'Tables 26-MasterInputs'!$E39)-(K22+B23+E23+F23)),-K22-E23)*IF(G22=0,0,1)</f>
        <v>0</v>
      </c>
      <c r="E23" s="290">
        <f>-'Tables 26-MasterInputs'!$G64*'Table 12-IUL Census'!D20*IF(G22=0,0,1)</f>
        <v>0</v>
      </c>
      <c r="F23" s="290">
        <f>-'Tables 26-MasterInputs'!$F64*B23</f>
        <v>0</v>
      </c>
      <c r="G23" s="361">
        <f t="shared" si="8"/>
        <v>0</v>
      </c>
      <c r="H23" s="361">
        <f>-G23*'Tables 26-MasterInputs'!$I64</f>
        <v>0</v>
      </c>
      <c r="I23" s="361">
        <f t="shared" si="9"/>
        <v>0</v>
      </c>
      <c r="J23" s="361">
        <f>-I23*'Tables 26-MasterInputs'!$J64</f>
        <v>0</v>
      </c>
      <c r="K23" s="360">
        <f t="shared" si="10"/>
        <v>0</v>
      </c>
      <c r="L23" s="24">
        <f>IFERROR(K23/'Table 12-IUL Census'!$G21,0)</f>
        <v>0</v>
      </c>
      <c r="M23" s="8">
        <f>'Table 12-IUL Census'!F21</f>
        <v>1682.7719740270184</v>
      </c>
      <c r="N23" s="16">
        <f>'Tables 26-MasterInputs'!$H64</f>
        <v>0</v>
      </c>
      <c r="O23" s="50">
        <f t="shared" si="11"/>
        <v>0</v>
      </c>
      <c r="R23" s="22">
        <v>11</v>
      </c>
      <c r="S23" s="11">
        <v>0</v>
      </c>
      <c r="T23" s="80">
        <f>MAX('Table 11-IULHostVEDInputs'!F39*(AB22+S23+U23+V23+W23),0)</f>
        <v>0</v>
      </c>
      <c r="U23" s="49">
        <f>MAX(-'Tables 26-MasterInputs'!$K64*('Table 12-IUL Census'!$G20*1000/(1+'Tables 26-MasterInputs'!$E39)-(AB22+S23+V23+W23)),-AB22-V23)*IF(X22=0,0,1)</f>
        <v>-144012.23704797</v>
      </c>
      <c r="V23" s="49">
        <f>-'Tables 26-MasterInputs'!$G64*'Table 12-IUL Census'!$D20*IF(X22=0,0,1)</f>
        <v>-8446.8871990835069</v>
      </c>
      <c r="W23" s="49">
        <f>-'Tables 26-MasterInputs'!$F64*S23</f>
        <v>0</v>
      </c>
      <c r="X23" s="11">
        <f t="shared" si="12"/>
        <v>1328088.8308173064</v>
      </c>
      <c r="Y23" s="11">
        <f>-X23*'Tables 26-MasterInputs'!$I64</f>
        <v>-5192.8273284956686</v>
      </c>
      <c r="Z23" s="11">
        <f t="shared" si="13"/>
        <v>1322896.0034888107</v>
      </c>
      <c r="AA23" s="11">
        <f>-Z23*'Tables 26-MasterInputs'!$J64</f>
        <v>-52915.840139552427</v>
      </c>
      <c r="AB23" s="71">
        <f t="shared" si="14"/>
        <v>1269980.1633492582</v>
      </c>
      <c r="AC23" s="24">
        <f>IFERROR(AB23/'Table 12-IUL Census'!G21,0)</f>
        <v>31.445639074271181</v>
      </c>
      <c r="AD23" s="8">
        <f>'Table 12-IUL Census'!F21</f>
        <v>1682.7719740270184</v>
      </c>
      <c r="AE23" s="16">
        <f>'Tables 26-MasterInputs'!$H64</f>
        <v>0</v>
      </c>
      <c r="AF23" s="50">
        <f t="shared" si="15"/>
        <v>0</v>
      </c>
      <c r="AG23" s="170">
        <f t="shared" ca="1" si="32"/>
        <v>0</v>
      </c>
      <c r="AH23" s="280">
        <v>11</v>
      </c>
      <c r="AI23" s="351">
        <v>0</v>
      </c>
      <c r="AJ23" s="376">
        <f>MAX('Table 11-IULHostVEDInputs'!F39*(AR22+AI23+AK23+AL23+AM23),0)</f>
        <v>0</v>
      </c>
      <c r="AK23" s="376">
        <f t="shared" si="42"/>
        <v>-70144.786506327946</v>
      </c>
      <c r="AL23" s="376">
        <f t="shared" si="43"/>
        <v>-4114.2691160709182</v>
      </c>
      <c r="AM23" s="376">
        <f t="shared" si="44"/>
        <v>0</v>
      </c>
      <c r="AN23" s="351">
        <f t="shared" si="16"/>
        <v>646879.10839193407</v>
      </c>
      <c r="AO23" s="351">
        <f>-AN23*'Tables 26-MasterInputs'!$I64</f>
        <v>-2529.2973138124626</v>
      </c>
      <c r="AP23" s="351">
        <f t="shared" si="17"/>
        <v>644349.81107812165</v>
      </c>
      <c r="AQ23" s="351">
        <f>-AP23*'Tables 26-MasterInputs'!$J64</f>
        <v>-25773.992443124866</v>
      </c>
      <c r="AR23" s="350">
        <f t="shared" si="18"/>
        <v>618575.81863499677</v>
      </c>
      <c r="AS23" s="84">
        <f>IFERROR(AR23/'Table 12-IUL Census'!$G21,0)</f>
        <v>15.316390361223746</v>
      </c>
      <c r="AT23" s="8">
        <f>'Table 12-IUL Census'!$F21*(AR22/($AR22+BH22))</f>
        <v>819.63646476541635</v>
      </c>
      <c r="AU23" s="16">
        <f>'Tables 26-MasterInputs'!$H64</f>
        <v>0</v>
      </c>
      <c r="AV23" s="81">
        <f t="shared" si="19"/>
        <v>0</v>
      </c>
      <c r="AW23" s="55"/>
      <c r="AX23" s="22">
        <v>11</v>
      </c>
      <c r="AY23" s="11">
        <v>0</v>
      </c>
      <c r="AZ23" s="80">
        <f>MAX('Table 11-IULHostVEDInputs'!F39*(BH22+AY23+BA23+BB23+BC23),0)</f>
        <v>0</v>
      </c>
      <c r="BA23" s="80">
        <f t="shared" si="45"/>
        <v>-73867.450541642058</v>
      </c>
      <c r="BB23" s="80">
        <f t="shared" si="46"/>
        <v>-4332.6180830125886</v>
      </c>
      <c r="BC23" s="80">
        <f t="shared" si="47"/>
        <v>0</v>
      </c>
      <c r="BD23" s="11">
        <f t="shared" si="33"/>
        <v>681209.72242537269</v>
      </c>
      <c r="BE23" s="11">
        <f>-BD23*'Tables 26-MasterInputs'!$I64</f>
        <v>-2663.5300146832074</v>
      </c>
      <c r="BF23" s="11">
        <f t="shared" si="34"/>
        <v>678546.19241068943</v>
      </c>
      <c r="BG23" s="11">
        <f>-BF23*'Tables 26-MasterInputs'!$J64</f>
        <v>-27141.847696427576</v>
      </c>
      <c r="BH23" s="81">
        <f t="shared" si="35"/>
        <v>651404.34471426182</v>
      </c>
      <c r="BI23" s="84">
        <f>IFERROR(BH23/'Table 12-IUL Census'!$G21,0)</f>
        <v>16.129248713047442</v>
      </c>
      <c r="BJ23" s="8">
        <f>'Table 12-IUL Census'!$F21*(BH22/($AR22+BH22))</f>
        <v>863.13550926160201</v>
      </c>
      <c r="BK23" s="16">
        <f>'Tables 26-MasterInputs'!$H64</f>
        <v>0</v>
      </c>
      <c r="BL23" s="50">
        <f t="shared" si="20"/>
        <v>0</v>
      </c>
      <c r="BO23" s="22">
        <v>11</v>
      </c>
      <c r="BP23" s="11">
        <v>0</v>
      </c>
      <c r="BQ23" s="153">
        <f>MAX('Table 11-IULHostVEDInputs'!F39*(BY22+BP23+BR23+BS23+BT23),0)</f>
        <v>0</v>
      </c>
      <c r="BR23" s="154">
        <f>MAX(-'Tables 26-MasterInputs'!$K64*('Table 12-IUL Census'!$G20*1000/(1+'Tables 26-MasterInputs'!$E39)-(BY22+BP23+BS23+BT23)),-BY22-BS23)*IF(BU22=0,0,1)</f>
        <v>-138600.70353745634</v>
      </c>
      <c r="BS23" s="154">
        <f>-'Tables 26-MasterInputs'!$G64*'Table 12-IUL Census'!$D20*IF(BU22=0,0,1)</f>
        <v>-8446.8871990835069</v>
      </c>
      <c r="BT23" s="154">
        <f>-'Tables 26-MasterInputs'!$F64*BP23</f>
        <v>0</v>
      </c>
      <c r="BU23" s="11">
        <f t="shared" si="21"/>
        <v>2826514.2971567232</v>
      </c>
      <c r="BV23" s="11">
        <f>-BU23*'Tables 26-MasterInputs'!$I64</f>
        <v>-11051.670901882788</v>
      </c>
      <c r="BW23" s="11">
        <f t="shared" si="22"/>
        <v>2815462.6262548403</v>
      </c>
      <c r="BX23" s="11">
        <f>-BW23*'Tables 26-MasterInputs'!$J64</f>
        <v>-112618.50505019362</v>
      </c>
      <c r="BY23" s="71">
        <f t="shared" si="23"/>
        <v>2702844.1212046468</v>
      </c>
      <c r="BZ23" s="24">
        <f>IFERROR(BY23/'Table 12-IUL Census'!$G21,0)</f>
        <v>66.92440020895279</v>
      </c>
      <c r="CA23" s="8">
        <f>'Table 12-IUL Census'!$F21</f>
        <v>1682.7719740270184</v>
      </c>
      <c r="CB23" s="16">
        <f>'Tables 26-MasterInputs'!$H64</f>
        <v>0</v>
      </c>
      <c r="CC23" s="50">
        <f t="shared" si="24"/>
        <v>0</v>
      </c>
      <c r="CD23" s="170">
        <f t="shared" ca="1" si="25"/>
        <v>0</v>
      </c>
      <c r="CE23" s="22">
        <v>11</v>
      </c>
      <c r="CF23" s="11">
        <v>0</v>
      </c>
      <c r="CG23" s="153">
        <f>MAX('Table 11-IULHostVEDInputs'!F39*(CO22+CF23+CH23+CI23+CJ23),0)</f>
        <v>0</v>
      </c>
      <c r="CH23" s="80">
        <f t="shared" si="49"/>
        <v>-44102.140975729082</v>
      </c>
      <c r="CI23" s="80">
        <f t="shared" si="50"/>
        <v>-2687.7627642011821</v>
      </c>
      <c r="CJ23" s="80">
        <f t="shared" si="48"/>
        <v>0</v>
      </c>
      <c r="CK23" s="11">
        <f t="shared" si="26"/>
        <v>899384.55449060525</v>
      </c>
      <c r="CL23" s="11">
        <f>-CK23*'Tables 26-MasterInputs'!$I64</f>
        <v>-3516.5936080582669</v>
      </c>
      <c r="CM23" s="11">
        <f t="shared" si="27"/>
        <v>895867.96088254696</v>
      </c>
      <c r="CN23" s="11">
        <f>-CM23*'Tables 26-MasterInputs'!$J64</f>
        <v>-35834.718435301882</v>
      </c>
      <c r="CO23" s="71">
        <f t="shared" si="28"/>
        <v>860033.24244724505</v>
      </c>
      <c r="CP23" s="84">
        <f>IFERROR(CO23/'Table 12-IUL Census'!$G21,0)</f>
        <v>21.295053036536096</v>
      </c>
      <c r="CQ23" s="8">
        <f>'Table 12-IUL Census'!$F21*(CO22/(CO22+DE22+DU22))</f>
        <v>535.4507223586312</v>
      </c>
      <c r="CR23" s="16">
        <f>'Tables 26-MasterInputs'!$H64</f>
        <v>0</v>
      </c>
      <c r="CS23" s="81">
        <f t="shared" si="29"/>
        <v>0</v>
      </c>
      <c r="CU23" s="22">
        <v>11</v>
      </c>
      <c r="CV23" s="11">
        <v>0</v>
      </c>
      <c r="CW23" s="153">
        <f>MAX('Table 11-IULHostVEDInputs'!F39*(DE22+CV23+CX23+CY23+CZ23),0)</f>
        <v>0</v>
      </c>
      <c r="CX23" s="80">
        <f t="shared" si="51"/>
        <v>-46442.692031164785</v>
      </c>
      <c r="CY23" s="80">
        <f t="shared" si="52"/>
        <v>-2830.4054077402775</v>
      </c>
      <c r="CZ23" s="80">
        <v>0</v>
      </c>
      <c r="DA23" s="11">
        <f t="shared" si="36"/>
        <v>947115.92130597227</v>
      </c>
      <c r="DB23" s="11">
        <f>-DA23*'Tables 26-MasterInputs'!$I64</f>
        <v>-3703.2232523063517</v>
      </c>
      <c r="DC23" s="11">
        <f t="shared" si="37"/>
        <v>943412.69805366592</v>
      </c>
      <c r="DD23" s="11">
        <f>-DC23*'Tables 26-MasterInputs'!$J64</f>
        <v>-37736.507922146637</v>
      </c>
      <c r="DE23" s="81">
        <f t="shared" si="38"/>
        <v>905676.19013151934</v>
      </c>
      <c r="DF23" s="84">
        <f>IFERROR(DE23/'Table 12-IUL Census'!$G21,0)</f>
        <v>22.425205853553614</v>
      </c>
      <c r="DG23" s="8">
        <f>'Table 12-IUL Census'!$F21*(DE22/(CO22+DE22+DU22))</f>
        <v>563.86770451920268</v>
      </c>
      <c r="DH23" s="16">
        <f>'Tables 26-MasterInputs'!$H64</f>
        <v>0</v>
      </c>
      <c r="DI23" s="50">
        <f t="shared" si="30"/>
        <v>0</v>
      </c>
      <c r="DK23" s="22">
        <v>11</v>
      </c>
      <c r="DL23" s="11">
        <v>0</v>
      </c>
      <c r="DM23" s="153">
        <f>MAX('Table 11-IULHostVEDInputs'!F39*(DU22+DL23+DN23+DO23+DP23),0)</f>
        <v>0</v>
      </c>
      <c r="DN23" s="80">
        <f t="shared" si="53"/>
        <v>-48055.870530562468</v>
      </c>
      <c r="DO23" s="80">
        <f t="shared" si="54"/>
        <v>-2928.7190271420473</v>
      </c>
      <c r="DP23" s="80">
        <v>0</v>
      </c>
      <c r="DQ23" s="11">
        <f t="shared" si="39"/>
        <v>980013.82136014581</v>
      </c>
      <c r="DR23" s="11">
        <f>-DQ23*'Tables 26-MasterInputs'!$I64</f>
        <v>-3831.8540415181706</v>
      </c>
      <c r="DS23" s="11">
        <f t="shared" si="40"/>
        <v>976181.96731862763</v>
      </c>
      <c r="DT23" s="11">
        <f>-DS23*'Tables 26-MasterInputs'!$J64</f>
        <v>-39047.278692745109</v>
      </c>
      <c r="DU23" s="81">
        <f t="shared" si="41"/>
        <v>937134.6886258825</v>
      </c>
      <c r="DV23" s="84">
        <f>IFERROR(DU23/'Table 12-IUL Census'!$G21,0)</f>
        <v>23.20414131886308</v>
      </c>
      <c r="DW23" s="8">
        <f>'Table 12-IUL Census'!$F21*(DU22/(CO22+DE22+DU22))</f>
        <v>583.45354714918449</v>
      </c>
      <c r="DX23" s="16">
        <f>'Tables 26-MasterInputs'!$H64</f>
        <v>0</v>
      </c>
      <c r="DY23" s="50">
        <f t="shared" si="31"/>
        <v>0</v>
      </c>
      <c r="EJ23" s="8"/>
      <c r="EK23" s="8"/>
      <c r="EL23" s="8"/>
      <c r="EM23" s="8"/>
      <c r="EN23" s="8"/>
      <c r="EO23" s="11"/>
      <c r="EP23" s="11"/>
      <c r="EQ23" s="11"/>
    </row>
    <row r="24" spans="1:147" x14ac:dyDescent="0.25">
      <c r="A24" s="288">
        <v>12</v>
      </c>
      <c r="B24" s="361">
        <v>0</v>
      </c>
      <c r="C24" s="290">
        <f>MAX('Table 11-IULHostVEDInputs'!F40*(K23+B24+D24+E24+F24),0)</f>
        <v>0</v>
      </c>
      <c r="D24" s="290">
        <f>MAX(-'Tables 26-MasterInputs'!$K65*('Table 12-IUL Census'!$G21*1000/(1+'Tables 26-MasterInputs'!$E40)-(K23+B24+E24+F24)),-K23-E24)*IF(G23=0,0,1)</f>
        <v>0</v>
      </c>
      <c r="E24" s="290">
        <f>-'Tables 26-MasterInputs'!$G65*'Table 12-IUL Census'!D21*IF(G23=0,0,1)</f>
        <v>0</v>
      </c>
      <c r="F24" s="290">
        <f>-'Tables 26-MasterInputs'!$F65*B24</f>
        <v>0</v>
      </c>
      <c r="G24" s="361">
        <f>(B24+F24)+C24+D24+E24+K23</f>
        <v>0</v>
      </c>
      <c r="H24" s="361">
        <f>-G24*'Tables 26-MasterInputs'!$I65</f>
        <v>0</v>
      </c>
      <c r="I24" s="361">
        <f t="shared" si="9"/>
        <v>0</v>
      </c>
      <c r="J24" s="361">
        <f>-I24*'Tables 26-MasterInputs'!$J65</f>
        <v>0</v>
      </c>
      <c r="K24" s="360">
        <f t="shared" si="10"/>
        <v>0</v>
      </c>
      <c r="L24" s="24">
        <f>IFERROR(K24/'Table 12-IUL Census'!$G22,0)</f>
        <v>0</v>
      </c>
      <c r="M24" s="8">
        <f>'Table 12-IUL Census'!F22</f>
        <v>1608.0461286395848</v>
      </c>
      <c r="N24" s="16">
        <f>'Tables 26-MasterInputs'!$H65</f>
        <v>0</v>
      </c>
      <c r="O24" s="50">
        <f t="shared" si="11"/>
        <v>0</v>
      </c>
      <c r="R24" s="22">
        <v>12</v>
      </c>
      <c r="S24" s="11">
        <v>0</v>
      </c>
      <c r="T24" s="80">
        <f>MAX('Table 11-IULHostVEDInputs'!F40*(AB23+S24+U24+V24+W24),0)</f>
        <v>0</v>
      </c>
      <c r="U24" s="49">
        <f>MAX(-'Tables 26-MasterInputs'!$K65*('Table 12-IUL Census'!$G21*1000/(1+'Tables 26-MasterInputs'!$E40)-(AB23+S24+V24+W24)),-AB23-V24)*IF(X23=0,0,1)</f>
        <v>-162281.27404438326</v>
      </c>
      <c r="V24" s="49">
        <f>-'Tables 26-MasterInputs'!$G65*'Table 12-IUL Census'!$D21*IF(X23=0,0,1)</f>
        <v>-8077.3054753296874</v>
      </c>
      <c r="W24" s="49">
        <f>-'Tables 26-MasterInputs'!$F65*S24</f>
        <v>0</v>
      </c>
      <c r="X24" s="11">
        <f t="shared" si="12"/>
        <v>1099621.5838295454</v>
      </c>
      <c r="Y24" s="11">
        <f>-X24*'Tables 26-MasterInputs'!$I65</f>
        <v>-5047.263069777614</v>
      </c>
      <c r="Z24" s="11">
        <f t="shared" si="13"/>
        <v>1094574.3207597679</v>
      </c>
      <c r="AA24" s="11">
        <f>-Z24*'Tables 26-MasterInputs'!$J65</f>
        <v>-43782.972830390718</v>
      </c>
      <c r="AB24" s="71">
        <f t="shared" si="14"/>
        <v>1050791.3479293771</v>
      </c>
      <c r="AC24" s="24">
        <f>IFERROR(AB24/'Table 12-IUL Census'!G22,0)</f>
        <v>27.227435861825278</v>
      </c>
      <c r="AD24" s="8">
        <f>'Table 12-IUL Census'!F22</f>
        <v>1608.0461286395848</v>
      </c>
      <c r="AE24" s="16">
        <f>'Tables 26-MasterInputs'!$H65</f>
        <v>0</v>
      </c>
      <c r="AF24" s="50">
        <f t="shared" si="15"/>
        <v>0</v>
      </c>
      <c r="AG24" s="170">
        <f t="shared" ca="1" si="32"/>
        <v>0</v>
      </c>
      <c r="AH24" s="280">
        <v>12</v>
      </c>
      <c r="AI24" s="351">
        <v>0</v>
      </c>
      <c r="AJ24" s="376">
        <f>MAX('Table 11-IULHostVEDInputs'!F40*(AR23+AI24+AK24+AL24+AM24),0)</f>
        <v>0</v>
      </c>
      <c r="AK24" s="376">
        <f t="shared" si="42"/>
        <v>-79043.181018196832</v>
      </c>
      <c r="AL24" s="376">
        <f t="shared" si="43"/>
        <v>-3934.2550308739983</v>
      </c>
      <c r="AM24" s="376">
        <f t="shared" si="44"/>
        <v>0</v>
      </c>
      <c r="AN24" s="351">
        <f t="shared" si="16"/>
        <v>535598.38258592598</v>
      </c>
      <c r="AO24" s="351">
        <f>-AN24*'Tables 26-MasterInputs'!$I65</f>
        <v>-2458.3965760694005</v>
      </c>
      <c r="AP24" s="351">
        <f t="shared" si="17"/>
        <v>533139.98600985657</v>
      </c>
      <c r="AQ24" s="351">
        <f>-AP24*'Tables 26-MasterInputs'!$J65</f>
        <v>-21325.599440394264</v>
      </c>
      <c r="AR24" s="350">
        <f t="shared" si="18"/>
        <v>511814.38656946231</v>
      </c>
      <c r="AS24" s="84">
        <f>IFERROR(AR24/'Table 12-IUL Census'!$G22,0)</f>
        <v>13.261808265684419</v>
      </c>
      <c r="AT24" s="8">
        <f>'Table 12-IUL Census'!$F22*(AR23/($AR23+BH23))</f>
        <v>783.23936005645737</v>
      </c>
      <c r="AU24" s="16">
        <f>'Tables 26-MasterInputs'!$H65</f>
        <v>0</v>
      </c>
      <c r="AV24" s="81">
        <f t="shared" si="19"/>
        <v>0</v>
      </c>
      <c r="AW24" s="55"/>
      <c r="AX24" s="22">
        <v>12</v>
      </c>
      <c r="AY24" s="11">
        <v>0</v>
      </c>
      <c r="AZ24" s="80">
        <f>MAX('Table 11-IULHostVEDInputs'!F40*(BH23+AY24+BA24+BB24+BC24),0)</f>
        <v>0</v>
      </c>
      <c r="BA24" s="80">
        <f t="shared" si="45"/>
        <v>-83238.093026186427</v>
      </c>
      <c r="BB24" s="80">
        <f t="shared" si="46"/>
        <v>-4143.0504444556882</v>
      </c>
      <c r="BC24" s="80">
        <f t="shared" si="47"/>
        <v>0</v>
      </c>
      <c r="BD24" s="11">
        <f t="shared" si="33"/>
        <v>564023.20124361967</v>
      </c>
      <c r="BE24" s="11">
        <f>-BD24*'Tables 26-MasterInputs'!$I65</f>
        <v>-2588.8664937082144</v>
      </c>
      <c r="BF24" s="11">
        <f t="shared" si="34"/>
        <v>561434.33474991145</v>
      </c>
      <c r="BG24" s="11">
        <f>-BF24*'Tables 26-MasterInputs'!$J65</f>
        <v>-22457.373389996457</v>
      </c>
      <c r="BH24" s="81">
        <f t="shared" si="35"/>
        <v>538976.96135991497</v>
      </c>
      <c r="BI24" s="84">
        <f>IFERROR(BH24/'Table 12-IUL Census'!$G22,0)</f>
        <v>13.965627596140866</v>
      </c>
      <c r="BJ24" s="8">
        <f>'Table 12-IUL Census'!$F22*(BH23/($AR23+BH23))</f>
        <v>824.80676858312734</v>
      </c>
      <c r="BK24" s="16">
        <f>'Tables 26-MasterInputs'!$H65</f>
        <v>0</v>
      </c>
      <c r="BL24" s="50">
        <f t="shared" si="20"/>
        <v>0</v>
      </c>
      <c r="BO24" s="22">
        <v>12</v>
      </c>
      <c r="BP24" s="11">
        <v>0</v>
      </c>
      <c r="BQ24" s="153">
        <f>MAX('Table 11-IULHostVEDInputs'!F40*(BY23+BP24+BR24+BS24+BT24),0)</f>
        <v>0</v>
      </c>
      <c r="BR24" s="154">
        <f>MAX(-'Tables 26-MasterInputs'!$K65*('Table 12-IUL Census'!$G21*1000/(1+'Tables 26-MasterInputs'!$E40)-(BY23+BP24+BS24+BT24)),-BY23-BS24)*IF(BU23=0,0,1)</f>
        <v>-156184.53820418564</v>
      </c>
      <c r="BS24" s="154">
        <f>-'Tables 26-MasterInputs'!$G65*'Table 12-IUL Census'!$D21*IF(BU23=0,0,1)</f>
        <v>-8077.3054753296874</v>
      </c>
      <c r="BT24" s="154">
        <f>-'Tables 26-MasterInputs'!$F65*BP24</f>
        <v>0</v>
      </c>
      <c r="BU24" s="11">
        <f t="shared" si="21"/>
        <v>2538582.2775251316</v>
      </c>
      <c r="BV24" s="11">
        <f>-BU24*'Tables 26-MasterInputs'!$I65</f>
        <v>-11652.092653840355</v>
      </c>
      <c r="BW24" s="11">
        <f t="shared" si="22"/>
        <v>2526930.1848712913</v>
      </c>
      <c r="BX24" s="11">
        <f>-BW24*'Tables 26-MasterInputs'!$J65</f>
        <v>-101077.20739485165</v>
      </c>
      <c r="BY24" s="71">
        <f t="shared" si="23"/>
        <v>2425852.9774764394</v>
      </c>
      <c r="BZ24" s="24">
        <f>IFERROR(BY24/'Table 12-IUL Census'!$G22,0)</f>
        <v>62.857156641621671</v>
      </c>
      <c r="CA24" s="8">
        <f>'Table 12-IUL Census'!$F22</f>
        <v>1608.0461286395848</v>
      </c>
      <c r="CB24" s="16">
        <f>'Tables 26-MasterInputs'!$H65</f>
        <v>0</v>
      </c>
      <c r="CC24" s="50">
        <f t="shared" si="24"/>
        <v>0</v>
      </c>
      <c r="CD24" s="170">
        <f t="shared" ca="1" si="25"/>
        <v>0</v>
      </c>
      <c r="CE24" s="22">
        <v>12</v>
      </c>
      <c r="CF24" s="11">
        <v>0</v>
      </c>
      <c r="CG24" s="153">
        <f>MAX('Table 11-IULHostVEDInputs'!F40*(CO23+CF24+CH24+CI24+CJ24),0)</f>
        <v>0</v>
      </c>
      <c r="CH24" s="80">
        <f t="shared" si="49"/>
        <v>-49697.240679941162</v>
      </c>
      <c r="CI24" s="80">
        <f t="shared" si="50"/>
        <v>-2570.1634673214294</v>
      </c>
      <c r="CJ24" s="80">
        <f t="shared" si="48"/>
        <v>0</v>
      </c>
      <c r="CK24" s="11">
        <f t="shared" si="26"/>
        <v>807765.83829998248</v>
      </c>
      <c r="CL24" s="11">
        <f>-CK24*'Tables 26-MasterInputs'!$I65</f>
        <v>-3707.64519779692</v>
      </c>
      <c r="CM24" s="11">
        <f t="shared" si="27"/>
        <v>804058.19310218561</v>
      </c>
      <c r="CN24" s="11">
        <f>-CM24*'Tables 26-MasterInputs'!$J65</f>
        <v>-32162.327724087427</v>
      </c>
      <c r="CO24" s="71">
        <f t="shared" si="28"/>
        <v>771895.86537809821</v>
      </c>
      <c r="CP24" s="84">
        <f>IFERROR(CO24/'Table 12-IUL Census'!$G22,0)</f>
        <v>20.000873825240905</v>
      </c>
      <c r="CQ24" s="8">
        <f>'Table 12-IUL Census'!$F22*(CO23/(CO23+DE23+DU23))</f>
        <v>511.67328340128478</v>
      </c>
      <c r="CR24" s="16">
        <f>'Tables 26-MasterInputs'!$H65</f>
        <v>0</v>
      </c>
      <c r="CS24" s="81">
        <f t="shared" si="29"/>
        <v>0</v>
      </c>
      <c r="CU24" s="22">
        <v>12</v>
      </c>
      <c r="CV24" s="11">
        <v>0</v>
      </c>
      <c r="CW24" s="153">
        <f>MAX('Table 11-IULHostVEDInputs'!F40*(DE23+CV24+CX24+CY24+CZ24),0)</f>
        <v>0</v>
      </c>
      <c r="CX24" s="80">
        <f t="shared" si="51"/>
        <v>-52334.730075063562</v>
      </c>
      <c r="CY24" s="80">
        <f t="shared" si="52"/>
        <v>-2706.5649816921728</v>
      </c>
      <c r="CZ24" s="80">
        <v>0</v>
      </c>
      <c r="DA24" s="11">
        <f t="shared" si="36"/>
        <v>850634.89507476357</v>
      </c>
      <c r="DB24" s="11">
        <f>-DA24*'Tables 26-MasterInputs'!$I65</f>
        <v>-3904.4141683931653</v>
      </c>
      <c r="DC24" s="11">
        <f t="shared" si="37"/>
        <v>846730.48090637045</v>
      </c>
      <c r="DD24" s="11">
        <f>-DC24*'Tables 26-MasterInputs'!$J65</f>
        <v>-33869.219236254816</v>
      </c>
      <c r="DE24" s="81">
        <f t="shared" si="38"/>
        <v>812861.26167011564</v>
      </c>
      <c r="DF24" s="84">
        <f>IFERROR(DE24/'Table 12-IUL Census'!$G22,0)</f>
        <v>21.062343071531391</v>
      </c>
      <c r="DG24" s="8">
        <f>'Table 12-IUL Census'!$F22*(DE23/(CO23+DE23+DU23))</f>
        <v>538.82836968524123</v>
      </c>
      <c r="DH24" s="16">
        <f>'Tables 26-MasterInputs'!$H65</f>
        <v>0</v>
      </c>
      <c r="DI24" s="50">
        <f t="shared" si="30"/>
        <v>0</v>
      </c>
      <c r="DK24" s="22">
        <v>12</v>
      </c>
      <c r="DL24" s="11">
        <v>0</v>
      </c>
      <c r="DM24" s="153">
        <f>MAX('Table 11-IULHostVEDInputs'!F40*(DU23+DL24+DN24+DO24+DP24),0)</f>
        <v>0</v>
      </c>
      <c r="DN24" s="80">
        <f t="shared" si="53"/>
        <v>-54152.567449180911</v>
      </c>
      <c r="DO24" s="80">
        <f t="shared" si="54"/>
        <v>-2800.5770263160853</v>
      </c>
      <c r="DP24" s="80">
        <v>0</v>
      </c>
      <c r="DQ24" s="11">
        <f t="shared" si="39"/>
        <v>880181.54415038554</v>
      </c>
      <c r="DR24" s="11">
        <f>-DQ24*'Tables 26-MasterInputs'!$I65</f>
        <v>-4040.0332876502698</v>
      </c>
      <c r="DS24" s="11">
        <f t="shared" si="40"/>
        <v>876141.51086273522</v>
      </c>
      <c r="DT24" s="11">
        <f>-DS24*'Tables 26-MasterInputs'!$J65</f>
        <v>-35045.660434509409</v>
      </c>
      <c r="DU24" s="81">
        <f t="shared" si="41"/>
        <v>841095.85042822582</v>
      </c>
      <c r="DV24" s="84">
        <f>IFERROR(DU24/'Table 12-IUL Census'!$G22,0)</f>
        <v>21.793939744849382</v>
      </c>
      <c r="DW24" s="8">
        <f>'Table 12-IUL Census'!$F22*(DU23/(CO23+DE23+DU23))</f>
        <v>557.54447555305887</v>
      </c>
      <c r="DX24" s="16">
        <f>'Tables 26-MasterInputs'!$H65</f>
        <v>0</v>
      </c>
      <c r="DY24" s="50">
        <f t="shared" si="31"/>
        <v>0</v>
      </c>
      <c r="EJ24" s="8"/>
      <c r="EK24" s="8"/>
      <c r="EL24" s="8"/>
      <c r="EM24" s="8"/>
      <c r="EN24" s="8"/>
      <c r="EO24" s="11"/>
      <c r="EP24" s="11"/>
      <c r="EQ24" s="11"/>
    </row>
    <row r="25" spans="1:147" x14ac:dyDescent="0.25">
      <c r="A25" s="288">
        <v>13</v>
      </c>
      <c r="B25" s="361">
        <v>0</v>
      </c>
      <c r="C25" s="290">
        <f>MAX('Table 11-IULHostVEDInputs'!F41*(K24+B25+D25+E25+F25),0)</f>
        <v>0</v>
      </c>
      <c r="D25" s="290">
        <f>MAX(-'Tables 26-MasterInputs'!$K66*('Table 12-IUL Census'!$G22*1000/(1+'Tables 26-MasterInputs'!$E41)-(K24+B25+E25+F25)),-K24-E25)*IF(G24=0,0,1)</f>
        <v>0</v>
      </c>
      <c r="E25" s="290">
        <f>-'Tables 26-MasterInputs'!$G66*'Table 12-IUL Census'!D22*IF(G24=0,0,1)</f>
        <v>0</v>
      </c>
      <c r="F25" s="290">
        <f>-'Tables 26-MasterInputs'!$F66*B25</f>
        <v>0</v>
      </c>
      <c r="G25" s="361">
        <f t="shared" ref="G25:G32" si="55">MAX((B25+F25)+C25+D25+E25+K24,0)</f>
        <v>0</v>
      </c>
      <c r="H25" s="361">
        <f>-G25*'Tables 26-MasterInputs'!$I66</f>
        <v>0</v>
      </c>
      <c r="I25" s="361">
        <f t="shared" si="9"/>
        <v>0</v>
      </c>
      <c r="J25" s="361">
        <f>-I25*'Tables 26-MasterInputs'!$J66</f>
        <v>0</v>
      </c>
      <c r="K25" s="360">
        <f t="shared" si="10"/>
        <v>0</v>
      </c>
      <c r="L25" s="24">
        <f>IFERROR(K25/'Table 12-IUL Census'!$G23,0)</f>
        <v>0</v>
      </c>
      <c r="M25" s="8">
        <f>'Table 12-IUL Census'!F23</f>
        <v>1535.4190468488036</v>
      </c>
      <c r="N25" s="16">
        <f>'Tables 26-MasterInputs'!$H66</f>
        <v>0</v>
      </c>
      <c r="O25" s="50">
        <f t="shared" si="11"/>
        <v>0</v>
      </c>
      <c r="R25" s="22">
        <v>13</v>
      </c>
      <c r="S25" s="11">
        <v>0</v>
      </c>
      <c r="T25" s="80">
        <f>MAX('Table 11-IULHostVEDInputs'!F41*(AB24+S25+U25+V25+W25),0)</f>
        <v>0</v>
      </c>
      <c r="U25" s="49">
        <f>MAX(-'Tables 26-MasterInputs'!$K66*('Table 12-IUL Census'!$G22*1000/(1+'Tables 26-MasterInputs'!$E41)-(AB24+S25+V25+W25)),-AB24-V25)*IF(X24=0,0,1)</f>
        <v>-182577.2999944223</v>
      </c>
      <c r="V25" s="49">
        <f>-'Tables 26-MasterInputs'!$G66*'Table 12-IUL Census'!$D22*IF(X24=0,0,1)</f>
        <v>-7718.6214174700071</v>
      </c>
      <c r="W25" s="49">
        <f>-'Tables 26-MasterInputs'!$F66*S25</f>
        <v>0</v>
      </c>
      <c r="X25" s="11">
        <f t="shared" si="12"/>
        <v>860495.42651748483</v>
      </c>
      <c r="Y25" s="11">
        <f>-X25*'Tables 26-MasterInputs'!$I66</f>
        <v>-4629.4653946640683</v>
      </c>
      <c r="Z25" s="11">
        <f t="shared" si="13"/>
        <v>855865.96112282074</v>
      </c>
      <c r="AA25" s="11">
        <f>-Z25*'Tables 26-MasterInputs'!$J66</f>
        <v>-34234.638444912831</v>
      </c>
      <c r="AB25" s="71">
        <f t="shared" si="14"/>
        <v>821631.32267790788</v>
      </c>
      <c r="AC25" s="24">
        <f>IFERROR(AB25/'Table 12-IUL Census'!G23,0)</f>
        <v>22.296609199406401</v>
      </c>
      <c r="AD25" s="8">
        <f>'Table 12-IUL Census'!F23</f>
        <v>1535.4190468488036</v>
      </c>
      <c r="AE25" s="16">
        <f>'Tables 26-MasterInputs'!$H66</f>
        <v>0</v>
      </c>
      <c r="AF25" s="50">
        <f t="shared" si="15"/>
        <v>0</v>
      </c>
      <c r="AG25" s="170">
        <f t="shared" ca="1" si="32"/>
        <v>0</v>
      </c>
      <c r="AH25" s="280">
        <v>13</v>
      </c>
      <c r="AI25" s="351">
        <v>0</v>
      </c>
      <c r="AJ25" s="376">
        <f>MAX('Table 11-IULHostVEDInputs'!F41*(AR24+AI25+AK25+AL25+AM25),0)</f>
        <v>0</v>
      </c>
      <c r="AK25" s="376">
        <f t="shared" si="42"/>
        <v>-88928.871542663619</v>
      </c>
      <c r="AL25" s="376">
        <f t="shared" si="43"/>
        <v>-3759.5489282709955</v>
      </c>
      <c r="AM25" s="376">
        <f t="shared" si="44"/>
        <v>0</v>
      </c>
      <c r="AN25" s="351">
        <f t="shared" si="16"/>
        <v>419125.96609852772</v>
      </c>
      <c r="AO25" s="351">
        <f>-AN25*'Tables 26-MasterInputs'!$I66</f>
        <v>-2254.8976976100794</v>
      </c>
      <c r="AP25" s="351">
        <f t="shared" si="17"/>
        <v>416871.06840091763</v>
      </c>
      <c r="AQ25" s="351">
        <f>-AP25*'Tables 26-MasterInputs'!$J66</f>
        <v>-16674.842736036706</v>
      </c>
      <c r="AR25" s="350">
        <f t="shared" si="18"/>
        <v>400196.22566488094</v>
      </c>
      <c r="AS25" s="84">
        <f>IFERROR(AR25/'Table 12-IUL Census'!$G23,0)</f>
        <v>10.860124973868926</v>
      </c>
      <c r="AT25" s="8">
        <f>'Table 12-IUL Census'!$F23*(AR24/($AR24+BH24))</f>
        <v>747.86451100737952</v>
      </c>
      <c r="AU25" s="16">
        <f>'Tables 26-MasterInputs'!$H66</f>
        <v>0</v>
      </c>
      <c r="AV25" s="81">
        <f t="shared" si="19"/>
        <v>0</v>
      </c>
      <c r="AW25" s="55"/>
      <c r="AX25" s="22">
        <v>13</v>
      </c>
      <c r="AY25" s="11">
        <v>0</v>
      </c>
      <c r="AZ25" s="80">
        <f>MAX('Table 11-IULHostVEDInputs'!F41*(BH24+AY25+BA25+BB25+BC25),0)</f>
        <v>0</v>
      </c>
      <c r="BA25" s="80">
        <f t="shared" si="45"/>
        <v>-93648.428451758678</v>
      </c>
      <c r="BB25" s="80">
        <f t="shared" si="46"/>
        <v>-3959.0724891990117</v>
      </c>
      <c r="BC25" s="80">
        <f t="shared" si="47"/>
        <v>0</v>
      </c>
      <c r="BD25" s="11">
        <f t="shared" si="33"/>
        <v>441369.46041895729</v>
      </c>
      <c r="BE25" s="11">
        <f>-BD25*'Tables 26-MasterInputs'!$I66</f>
        <v>-2374.5676970539903</v>
      </c>
      <c r="BF25" s="11">
        <f t="shared" si="34"/>
        <v>438994.89272190328</v>
      </c>
      <c r="BG25" s="11">
        <f>-BF25*'Tables 26-MasterInputs'!$J66</f>
        <v>-17559.795708876132</v>
      </c>
      <c r="BH25" s="81">
        <f t="shared" si="35"/>
        <v>421435.09701302717</v>
      </c>
      <c r="BI25" s="84">
        <f>IFERROR(BH25/'Table 12-IUL Census'!$G23,0)</f>
        <v>11.436484225537484</v>
      </c>
      <c r="BJ25" s="8">
        <f>'Table 12-IUL Census'!$F23*(BH24/($AR24+BH24))</f>
        <v>787.55453584142413</v>
      </c>
      <c r="BK25" s="16">
        <f>'Tables 26-MasterInputs'!$H66</f>
        <v>0</v>
      </c>
      <c r="BL25" s="50">
        <f t="shared" si="20"/>
        <v>0</v>
      </c>
      <c r="BO25" s="22">
        <v>13</v>
      </c>
      <c r="BP25" s="11">
        <v>0</v>
      </c>
      <c r="BQ25" s="153">
        <f>MAX('Table 11-IULHostVEDInputs'!F41*(BY24+BP25+BR25+BS25+BT25),0)</f>
        <v>0</v>
      </c>
      <c r="BR25" s="154">
        <f>MAX(-'Tables 26-MasterInputs'!$K66*('Table 12-IUL Census'!$G22*1000/(1+'Tables 26-MasterInputs'!$E41)-(BY24+BP25+BS25+BT25)),-BY24-BS25)*IF(BU24=0,0,1)</f>
        <v>-175719.51013184743</v>
      </c>
      <c r="BS25" s="154">
        <f>-'Tables 26-MasterInputs'!$G66*'Table 12-IUL Census'!$D22*IF(BU24=0,0,1)</f>
        <v>-7718.6214174700071</v>
      </c>
      <c r="BT25" s="154">
        <f>-'Tables 26-MasterInputs'!$F66*BP25</f>
        <v>0</v>
      </c>
      <c r="BU25" s="11">
        <f t="shared" si="21"/>
        <v>2242414.845927122</v>
      </c>
      <c r="BV25" s="11">
        <f>-BU25*'Tables 26-MasterInputs'!$I66</f>
        <v>-12064.191871087916</v>
      </c>
      <c r="BW25" s="11">
        <f t="shared" si="22"/>
        <v>2230350.6540560341</v>
      </c>
      <c r="BX25" s="11">
        <f>-BW25*'Tables 26-MasterInputs'!$J66</f>
        <v>-89214.026162241367</v>
      </c>
      <c r="BY25" s="71">
        <f t="shared" si="23"/>
        <v>2141136.6278937925</v>
      </c>
      <c r="BZ25" s="24">
        <f>IFERROR(BY25/'Table 12-IUL Census'!$G23,0)</f>
        <v>58.104024660459039</v>
      </c>
      <c r="CA25" s="8">
        <f>'Table 12-IUL Census'!$F23</f>
        <v>1535.4190468488036</v>
      </c>
      <c r="CB25" s="16">
        <f>'Tables 26-MasterInputs'!$H66</f>
        <v>0</v>
      </c>
      <c r="CC25" s="50">
        <f t="shared" si="24"/>
        <v>0</v>
      </c>
      <c r="CD25" s="170">
        <f t="shared" ca="1" si="25"/>
        <v>0</v>
      </c>
      <c r="CE25" s="22">
        <v>13</v>
      </c>
      <c r="CF25" s="11">
        <v>0</v>
      </c>
      <c r="CG25" s="153">
        <f>MAX('Table 11-IULHostVEDInputs'!F41*(CO24+CF25+CH25+CI25+CJ25),0)</f>
        <v>0</v>
      </c>
      <c r="CH25" s="80">
        <f t="shared" si="49"/>
        <v>-55913.18377346106</v>
      </c>
      <c r="CI25" s="80">
        <f t="shared" si="50"/>
        <v>-2456.0317603261669</v>
      </c>
      <c r="CJ25" s="80">
        <f t="shared" si="48"/>
        <v>0</v>
      </c>
      <c r="CK25" s="11">
        <f t="shared" si="26"/>
        <v>713526.64984431094</v>
      </c>
      <c r="CL25" s="11">
        <f>-CK25*'Tables 26-MasterInputs'!$I66</f>
        <v>-3838.7733761623931</v>
      </c>
      <c r="CM25" s="11">
        <f t="shared" si="27"/>
        <v>709687.87646814855</v>
      </c>
      <c r="CN25" s="11">
        <f>-CM25*'Tables 26-MasterInputs'!$J66</f>
        <v>-28387.515058725941</v>
      </c>
      <c r="CO25" s="71">
        <f t="shared" si="28"/>
        <v>681300.36140942259</v>
      </c>
      <c r="CP25" s="84">
        <f>IFERROR(CO25/'Table 12-IUL Census'!$G23,0)</f>
        <v>18.48844790416446</v>
      </c>
      <c r="CQ25" s="8">
        <f>'Table 12-IUL Census'!$F23*(CO24/(CO24+DE24+DU24))</f>
        <v>488.56366189112242</v>
      </c>
      <c r="CR25" s="16">
        <f>'Tables 26-MasterInputs'!$H66</f>
        <v>0</v>
      </c>
      <c r="CS25" s="81">
        <f t="shared" si="29"/>
        <v>0</v>
      </c>
      <c r="CU25" s="22">
        <v>13</v>
      </c>
      <c r="CV25" s="11">
        <v>0</v>
      </c>
      <c r="CW25" s="153">
        <f>MAX('Table 11-IULHostVEDInputs'!F41*(DE24+CV25+CX25+CY25+CZ25),0)</f>
        <v>0</v>
      </c>
      <c r="CX25" s="80">
        <f t="shared" si="51"/>
        <v>-58880.560376918147</v>
      </c>
      <c r="CY25" s="80">
        <f t="shared" si="52"/>
        <v>-2586.3761744891572</v>
      </c>
      <c r="CZ25" s="80">
        <v>0</v>
      </c>
      <c r="DA25" s="11">
        <f t="shared" si="36"/>
        <v>751394.32511870831</v>
      </c>
      <c r="DB25" s="11">
        <f>-DA25*'Tables 26-MasterInputs'!$I66</f>
        <v>-4042.5014691386509</v>
      </c>
      <c r="DC25" s="11">
        <f t="shared" si="37"/>
        <v>747351.82364956965</v>
      </c>
      <c r="DD25" s="11">
        <f>-DC25*'Tables 26-MasterInputs'!$J66</f>
        <v>-29894.072945982785</v>
      </c>
      <c r="DE25" s="81">
        <f t="shared" si="38"/>
        <v>717457.75070358685</v>
      </c>
      <c r="DF25" s="84">
        <f>IFERROR(DE25/'Table 12-IUL Census'!$G23,0)</f>
        <v>19.46965097725959</v>
      </c>
      <c r="DG25" s="8">
        <f>'Table 12-IUL Census'!$F23*(DE24/(CO24+DE24+DU24))</f>
        <v>514.49229413408113</v>
      </c>
      <c r="DH25" s="16">
        <f>'Tables 26-MasterInputs'!$H66</f>
        <v>0</v>
      </c>
      <c r="DI25" s="50">
        <f t="shared" si="30"/>
        <v>0</v>
      </c>
      <c r="DK25" s="22">
        <v>13</v>
      </c>
      <c r="DL25" s="11">
        <v>0</v>
      </c>
      <c r="DM25" s="153">
        <f>MAX('Table 11-IULHostVEDInputs'!F41*(DU24+DL25+DN25+DO25+DP25),0)</f>
        <v>0</v>
      </c>
      <c r="DN25" s="80">
        <f t="shared" si="53"/>
        <v>-60925.765981468212</v>
      </c>
      <c r="DO25" s="80">
        <f t="shared" si="54"/>
        <v>-2676.2134826546821</v>
      </c>
      <c r="DP25" s="80">
        <v>0</v>
      </c>
      <c r="DQ25" s="11">
        <f t="shared" si="39"/>
        <v>777493.87096410291</v>
      </c>
      <c r="DR25" s="11">
        <f>-DQ25*'Tables 26-MasterInputs'!$I66</f>
        <v>-4182.9170257868736</v>
      </c>
      <c r="DS25" s="11">
        <f t="shared" si="40"/>
        <v>773310.95393831609</v>
      </c>
      <c r="DT25" s="11">
        <f>-DS25*'Tables 26-MasterInputs'!$J66</f>
        <v>-30932.438157532644</v>
      </c>
      <c r="DU25" s="81">
        <f t="shared" si="41"/>
        <v>742378.51578078349</v>
      </c>
      <c r="DV25" s="84">
        <f>IFERROR(DU25/'Table 12-IUL Census'!$G23,0)</f>
        <v>20.145925779035</v>
      </c>
      <c r="DW25" s="8">
        <f>'Table 12-IUL Census'!$F23*(DU24/(CO24+DE24+DU24))</f>
        <v>532.36309082359992</v>
      </c>
      <c r="DX25" s="16">
        <f>'Tables 26-MasterInputs'!$H66</f>
        <v>0</v>
      </c>
      <c r="DY25" s="50">
        <f t="shared" si="31"/>
        <v>0</v>
      </c>
      <c r="EJ25" s="8"/>
      <c r="EK25" s="8"/>
      <c r="EL25" s="8"/>
      <c r="EM25" s="8"/>
      <c r="EN25" s="8"/>
      <c r="EO25" s="11"/>
      <c r="EP25" s="11"/>
      <c r="EQ25" s="11"/>
    </row>
    <row r="26" spans="1:147" x14ac:dyDescent="0.25">
      <c r="A26" s="288">
        <v>14</v>
      </c>
      <c r="B26" s="361">
        <v>0</v>
      </c>
      <c r="C26" s="290">
        <f>MAX('Table 11-IULHostVEDInputs'!F42*(K25+B26+D26+E26+F26),0)</f>
        <v>0</v>
      </c>
      <c r="D26" s="290">
        <f>MAX(-'Tables 26-MasterInputs'!$K67*('Table 12-IUL Census'!$G23*1000/(1+'Tables 26-MasterInputs'!$E42)-(K25+B26+E26+F26)),-K25-E26)*IF(G25=0,0,1)</f>
        <v>0</v>
      </c>
      <c r="E26" s="290">
        <f>-'Tables 26-MasterInputs'!$G67*'Table 12-IUL Census'!D23*IF(G25=0,0,1)</f>
        <v>0</v>
      </c>
      <c r="F26" s="290">
        <f>-'Tables 26-MasterInputs'!$F67*B26</f>
        <v>0</v>
      </c>
      <c r="G26" s="361">
        <f t="shared" si="55"/>
        <v>0</v>
      </c>
      <c r="H26" s="361">
        <f>-G26*'Tables 26-MasterInputs'!$I67</f>
        <v>0</v>
      </c>
      <c r="I26" s="361">
        <f t="shared" si="9"/>
        <v>0</v>
      </c>
      <c r="J26" s="361">
        <f>-I26*'Tables 26-MasterInputs'!$J67</f>
        <v>0</v>
      </c>
      <c r="K26" s="360">
        <f t="shared" si="10"/>
        <v>0</v>
      </c>
      <c r="L26" s="24">
        <f>IFERROR(K26/'Table 12-IUL Census'!$G24,0)</f>
        <v>0</v>
      </c>
      <c r="M26" s="8">
        <f>'Table 12-IUL Census'!F24</f>
        <v>1464.9224308994064</v>
      </c>
      <c r="N26" s="16">
        <f>'Tables 26-MasterInputs'!$H67</f>
        <v>0</v>
      </c>
      <c r="O26" s="50">
        <f t="shared" si="11"/>
        <v>0</v>
      </c>
      <c r="R26" s="22">
        <v>14</v>
      </c>
      <c r="S26" s="11">
        <v>0</v>
      </c>
      <c r="T26" s="80">
        <f>MAX('Table 11-IULHostVEDInputs'!F42*(AB25+S26+U26+V26+W26),0)</f>
        <v>0</v>
      </c>
      <c r="U26" s="49">
        <f>MAX(-'Tables 26-MasterInputs'!$K67*('Table 12-IUL Census'!$G23*1000/(1+'Tables 26-MasterInputs'!$E42)-(AB25+S26+V26+W26)),-AB25-V26)*IF(X25=0,0,1)</f>
        <v>-200643.59339638386</v>
      </c>
      <c r="V26" s="49">
        <f>-'Tables 26-MasterInputs'!$G67*'Table 12-IUL Census'!$D23*IF(X25=0,0,1)</f>
        <v>-7370.0114248742575</v>
      </c>
      <c r="W26" s="49">
        <f>-'Tables 26-MasterInputs'!$F67*S26</f>
        <v>0</v>
      </c>
      <c r="X26" s="11">
        <f t="shared" si="12"/>
        <v>613617.71785664978</v>
      </c>
      <c r="Y26" s="11">
        <f>-X26*'Tables 26-MasterInputs'!$I67</f>
        <v>-3779.8851419969624</v>
      </c>
      <c r="Z26" s="11">
        <f t="shared" si="13"/>
        <v>609837.83271465276</v>
      </c>
      <c r="AA26" s="11">
        <f>-Z26*'Tables 26-MasterInputs'!$J67</f>
        <v>-24393.513308586113</v>
      </c>
      <c r="AB26" s="71">
        <f t="shared" si="14"/>
        <v>585444.31940606667</v>
      </c>
      <c r="AC26" s="24">
        <f>IFERROR(AB26/'Table 12-IUL Census'!G24,0)</f>
        <v>16.651744006410933</v>
      </c>
      <c r="AD26" s="8">
        <f>'Table 12-IUL Census'!F24</f>
        <v>1464.9224308994064</v>
      </c>
      <c r="AE26" s="16">
        <f>'Tables 26-MasterInputs'!$H67</f>
        <v>0</v>
      </c>
      <c r="AF26" s="50">
        <f t="shared" si="15"/>
        <v>0</v>
      </c>
      <c r="AG26" s="170">
        <f t="shared" ca="1" si="32"/>
        <v>0</v>
      </c>
      <c r="AH26" s="280">
        <v>14</v>
      </c>
      <c r="AI26" s="351">
        <v>0</v>
      </c>
      <c r="AJ26" s="376">
        <f>MAX('Table 11-IULHostVEDInputs'!F42*(AR25+AI26+AK26+AL26+AM26),0)</f>
        <v>0</v>
      </c>
      <c r="AK26" s="376">
        <f t="shared" si="42"/>
        <v>-97728.514681455752</v>
      </c>
      <c r="AL26" s="376">
        <f t="shared" si="43"/>
        <v>-3589.7496528354218</v>
      </c>
      <c r="AM26" s="376">
        <f t="shared" si="44"/>
        <v>0</v>
      </c>
      <c r="AN26" s="351">
        <f t="shared" si="16"/>
        <v>298877.96133058978</v>
      </c>
      <c r="AO26" s="351">
        <f>-AN26*'Tables 26-MasterInputs'!$I67</f>
        <v>-1841.0882417964328</v>
      </c>
      <c r="AP26" s="351">
        <f t="shared" si="17"/>
        <v>297036.87308879336</v>
      </c>
      <c r="AQ26" s="351">
        <f>-AP26*'Tables 26-MasterInputs'!$J67</f>
        <v>-11881.474923551736</v>
      </c>
      <c r="AR26" s="350">
        <f t="shared" si="18"/>
        <v>285155.39816524164</v>
      </c>
      <c r="AS26" s="84">
        <f>IFERROR(AR26/'Table 12-IUL Census'!$G24,0)</f>
        <v>8.1106512351353448</v>
      </c>
      <c r="AT26" s="8">
        <f>'Table 12-IUL Census'!$F24*(AR25/($AR25+BH25))</f>
        <v>713.52735899479114</v>
      </c>
      <c r="AU26" s="16">
        <f>'Tables 26-MasterInputs'!$H67</f>
        <v>0</v>
      </c>
      <c r="AV26" s="81">
        <f t="shared" si="19"/>
        <v>0</v>
      </c>
      <c r="AW26" s="55"/>
      <c r="AX26" s="22">
        <v>14</v>
      </c>
      <c r="AY26" s="11">
        <v>0</v>
      </c>
      <c r="AZ26" s="80">
        <f>MAX('Table 11-IULHostVEDInputs'!F42*(BH25+AY26+BA26+BB26+BC26),0)</f>
        <v>0</v>
      </c>
      <c r="BA26" s="80">
        <f t="shared" si="45"/>
        <v>-102915.07871492811</v>
      </c>
      <c r="BB26" s="80">
        <f t="shared" si="46"/>
        <v>-3780.2617720388357</v>
      </c>
      <c r="BC26" s="80">
        <f t="shared" si="47"/>
        <v>0</v>
      </c>
      <c r="BD26" s="11">
        <f t="shared" si="33"/>
        <v>314739.75652606023</v>
      </c>
      <c r="BE26" s="11">
        <f>-BD26*'Tables 26-MasterInputs'!$I67</f>
        <v>-1938.7969002005309</v>
      </c>
      <c r="BF26" s="11">
        <f t="shared" si="34"/>
        <v>312800.95962585969</v>
      </c>
      <c r="BG26" s="11">
        <f>-BF26*'Tables 26-MasterInputs'!$J67</f>
        <v>-12512.038385034388</v>
      </c>
      <c r="BH26" s="81">
        <f t="shared" si="35"/>
        <v>300288.92124082532</v>
      </c>
      <c r="BI26" s="84">
        <f>IFERROR(BH26/'Table 12-IUL Census'!$G24,0)</f>
        <v>8.5410927712755971</v>
      </c>
      <c r="BJ26" s="8">
        <f>'Table 12-IUL Census'!$F24*(BH25/($AR25+BH25))</f>
        <v>751.39507190461529</v>
      </c>
      <c r="BK26" s="16">
        <f>'Tables 26-MasterInputs'!$H67</f>
        <v>0</v>
      </c>
      <c r="BL26" s="50">
        <f t="shared" si="20"/>
        <v>0</v>
      </c>
      <c r="BO26" s="22">
        <v>14</v>
      </c>
      <c r="BP26" s="11">
        <v>0</v>
      </c>
      <c r="BQ26" s="153">
        <f>MAX('Table 11-IULHostVEDInputs'!F42*(BY25+BP26+BR26+BS26+BT26),0)</f>
        <v>0</v>
      </c>
      <c r="BR26" s="154">
        <f>MAX(-'Tables 26-MasterInputs'!$K67*('Table 12-IUL Census'!$G23*1000/(1+'Tables 26-MasterInputs'!$E42)-(BY25+BP26+BS26+BT26)),-BY25-BS26)*IF(BU25=0,0,1)</f>
        <v>-193108.79586190349</v>
      </c>
      <c r="BS26" s="154">
        <f>-'Tables 26-MasterInputs'!$G67*'Table 12-IUL Census'!$D23*IF(BU25=0,0,1)</f>
        <v>-7370.0114248742575</v>
      </c>
      <c r="BT26" s="154">
        <f>-'Tables 26-MasterInputs'!$F67*BP26</f>
        <v>0</v>
      </c>
      <c r="BU26" s="11">
        <f t="shared" si="21"/>
        <v>1940657.8206070147</v>
      </c>
      <c r="BV26" s="11">
        <f>-BU26*'Tables 26-MasterInputs'!$I67</f>
        <v>-11954.45217493921</v>
      </c>
      <c r="BW26" s="11">
        <f t="shared" si="22"/>
        <v>1928703.3684320755</v>
      </c>
      <c r="BX26" s="11">
        <f>-BW26*'Tables 26-MasterInputs'!$J67</f>
        <v>-77148.134737283021</v>
      </c>
      <c r="BY26" s="71">
        <f t="shared" si="23"/>
        <v>1851555.2336947925</v>
      </c>
      <c r="BZ26" s="24">
        <f>IFERROR(BY26/'Table 12-IUL Census'!$G24,0)</f>
        <v>52.663631268119126</v>
      </c>
      <c r="CA26" s="8">
        <f>'Table 12-IUL Census'!$F24</f>
        <v>1464.9224308994064</v>
      </c>
      <c r="CB26" s="16">
        <f>'Tables 26-MasterInputs'!$H67</f>
        <v>0</v>
      </c>
      <c r="CC26" s="50">
        <f t="shared" si="24"/>
        <v>0</v>
      </c>
      <c r="CD26" s="170">
        <f t="shared" ca="1" si="25"/>
        <v>0</v>
      </c>
      <c r="CE26" s="22">
        <v>14</v>
      </c>
      <c r="CF26" s="11">
        <v>0</v>
      </c>
      <c r="CG26" s="153">
        <f>MAX('Table 11-IULHostVEDInputs'!F42*(CO25+CF26+CH26+CI26+CJ26),0)</f>
        <v>0</v>
      </c>
      <c r="CH26" s="80">
        <f t="shared" si="49"/>
        <v>-61446.378852279064</v>
      </c>
      <c r="CI26" s="80">
        <f t="shared" si="50"/>
        <v>-2345.1055770773878</v>
      </c>
      <c r="CJ26" s="80">
        <f t="shared" si="48"/>
        <v>0</v>
      </c>
      <c r="CK26" s="11">
        <f t="shared" si="26"/>
        <v>617508.87698006618</v>
      </c>
      <c r="CL26" s="11">
        <f>-CK26*'Tables 26-MasterInputs'!$I67</f>
        <v>-3803.8546821972077</v>
      </c>
      <c r="CM26" s="11">
        <f t="shared" si="27"/>
        <v>613705.02229786897</v>
      </c>
      <c r="CN26" s="11">
        <f>-CM26*'Tables 26-MasterInputs'!$J67</f>
        <v>-24548.200891914759</v>
      </c>
      <c r="CO26" s="71">
        <f t="shared" si="28"/>
        <v>589156.82140595419</v>
      </c>
      <c r="CP26" s="84">
        <f>IFERROR(CO26/'Table 12-IUL Census'!$G24,0)</f>
        <v>16.75733839152365</v>
      </c>
      <c r="CQ26" s="8">
        <f>'Table 12-IUL Census'!$F24*(CO25/(CO25+DE25+DU25))</f>
        <v>466.13194534451821</v>
      </c>
      <c r="CR26" s="16">
        <f>'Tables 26-MasterInputs'!$H67</f>
        <v>0</v>
      </c>
      <c r="CS26" s="81">
        <f t="shared" si="29"/>
        <v>0</v>
      </c>
      <c r="CU26" s="22">
        <v>14</v>
      </c>
      <c r="CV26" s="11">
        <v>0</v>
      </c>
      <c r="CW26" s="153">
        <f>MAX('Table 11-IULHostVEDInputs'!F42*(DE25+CV26+CX26+CY26+CZ26),0)</f>
        <v>0</v>
      </c>
      <c r="CX26" s="80">
        <f t="shared" si="51"/>
        <v>-64707.408446160953</v>
      </c>
      <c r="CY26" s="80">
        <f t="shared" si="52"/>
        <v>-2469.5630118435893</v>
      </c>
      <c r="CZ26" s="80">
        <v>0</v>
      </c>
      <c r="DA26" s="11">
        <f t="shared" si="36"/>
        <v>650280.77924558229</v>
      </c>
      <c r="DB26" s="11">
        <f>-DA26*'Tables 26-MasterInputs'!$I67</f>
        <v>-4005.7296001527866</v>
      </c>
      <c r="DC26" s="11">
        <f t="shared" si="37"/>
        <v>646275.04964542948</v>
      </c>
      <c r="DD26" s="11">
        <f>-DC26*'Tables 26-MasterInputs'!$J67</f>
        <v>-25851.00198581718</v>
      </c>
      <c r="DE26" s="81">
        <f t="shared" si="38"/>
        <v>620424.04765961226</v>
      </c>
      <c r="DF26" s="84">
        <f>IFERROR(DE26/'Table 12-IUL Census'!$G24,0)</f>
        <v>17.646669503139265</v>
      </c>
      <c r="DG26" s="8">
        <f>'Table 12-IUL Census'!$F24*(DE25/(CO25+DE25+DU25))</f>
        <v>490.87010073812655</v>
      </c>
      <c r="DH26" s="16">
        <f>'Tables 26-MasterInputs'!$H67</f>
        <v>0</v>
      </c>
      <c r="DI26" s="50">
        <f t="shared" si="30"/>
        <v>0</v>
      </c>
      <c r="DK26" s="22">
        <v>14</v>
      </c>
      <c r="DL26" s="11">
        <v>0</v>
      </c>
      <c r="DM26" s="153">
        <f>MAX('Table 11-IULHostVEDInputs'!F42*(DU25+DL26+DN26+DO26+DP26),0)</f>
        <v>0</v>
      </c>
      <c r="DN26" s="80">
        <f t="shared" si="53"/>
        <v>-66955.008563463474</v>
      </c>
      <c r="DO26" s="80">
        <f t="shared" si="54"/>
        <v>-2555.3428359532804</v>
      </c>
      <c r="DP26" s="80">
        <v>0</v>
      </c>
      <c r="DQ26" s="11">
        <f t="shared" si="39"/>
        <v>672868.16438136669</v>
      </c>
      <c r="DR26" s="11">
        <f>-DQ26*'Tables 26-MasterInputs'!$I67</f>
        <v>-4144.8678925892182</v>
      </c>
      <c r="DS26" s="11">
        <f t="shared" si="40"/>
        <v>668723.2964887775</v>
      </c>
      <c r="DT26" s="11">
        <f>-DS26*'Tables 26-MasterInputs'!$J67</f>
        <v>-26748.931859551099</v>
      </c>
      <c r="DU26" s="81">
        <f t="shared" si="41"/>
        <v>641974.36462922639</v>
      </c>
      <c r="DV26" s="84">
        <f>IFERROR(DU26/'Table 12-IUL Census'!$G24,0)</f>
        <v>18.259623373456225</v>
      </c>
      <c r="DW26" s="8">
        <f>'Table 12-IUL Census'!$F24*(DU25/(CO25+DE25+DU25))</f>
        <v>507.92038481676167</v>
      </c>
      <c r="DX26" s="16">
        <f>'Tables 26-MasterInputs'!$H67</f>
        <v>0</v>
      </c>
      <c r="DY26" s="50">
        <f t="shared" si="31"/>
        <v>0</v>
      </c>
      <c r="EJ26" s="8"/>
      <c r="EK26" s="8"/>
      <c r="EL26" s="8"/>
      <c r="EM26" s="8"/>
      <c r="EN26" s="8"/>
      <c r="EO26" s="11"/>
      <c r="EP26" s="11"/>
      <c r="EQ26" s="11"/>
    </row>
    <row r="27" spans="1:147" x14ac:dyDescent="0.25">
      <c r="A27" s="288">
        <v>15</v>
      </c>
      <c r="B27" s="361">
        <v>0</v>
      </c>
      <c r="C27" s="290">
        <f>MAX('Table 11-IULHostVEDInputs'!F43*(K26+B27+D27+E27+F27),0)</f>
        <v>0</v>
      </c>
      <c r="D27" s="290">
        <f>MAX(-'Tables 26-MasterInputs'!$K68*('Table 12-IUL Census'!$G24*1000/(1+'Tables 26-MasterInputs'!$E43)-(K26+B27+E27+F27)),-K26-E27)*IF(G26=0,0,1)</f>
        <v>0</v>
      </c>
      <c r="E27" s="290">
        <f>-'Tables 26-MasterInputs'!$G68*'Table 12-IUL Census'!D24*IF(G26=0,0,1)</f>
        <v>0</v>
      </c>
      <c r="F27" s="290">
        <f>-'Tables 26-MasterInputs'!$F68*B27</f>
        <v>0</v>
      </c>
      <c r="G27" s="361">
        <f t="shared" si="55"/>
        <v>0</v>
      </c>
      <c r="H27" s="361">
        <f>-G27*'Tables 26-MasterInputs'!$I68</f>
        <v>0</v>
      </c>
      <c r="I27" s="361">
        <f t="shared" si="9"/>
        <v>0</v>
      </c>
      <c r="J27" s="361">
        <f>-I27*'Tables 26-MasterInputs'!$J68</f>
        <v>0</v>
      </c>
      <c r="K27" s="360">
        <f t="shared" si="10"/>
        <v>0</v>
      </c>
      <c r="L27" s="24">
        <f>IFERROR(K27/'Table 12-IUL Census'!$G25,0)</f>
        <v>0</v>
      </c>
      <c r="M27" s="8">
        <f>'Table 12-IUL Census'!F25</f>
        <v>1396.5796977151426</v>
      </c>
      <c r="N27" s="16">
        <f>'Tables 26-MasterInputs'!$H68</f>
        <v>0</v>
      </c>
      <c r="O27" s="50">
        <f t="shared" si="11"/>
        <v>0</v>
      </c>
      <c r="R27" s="22">
        <v>15</v>
      </c>
      <c r="S27" s="11">
        <v>0</v>
      </c>
      <c r="T27" s="80">
        <f>MAX('Table 11-IULHostVEDInputs'!F43*(AB26+S27+U27+V27+W27),0)</f>
        <v>0</v>
      </c>
      <c r="U27" s="49">
        <f>MAX(-'Tables 26-MasterInputs'!$K68*('Table 12-IUL Census'!$G24*1000/(1+'Tables 26-MasterInputs'!$E43)-(AB26+S27+V27+W27)),-AB26-V27)*IF(X26=0,0,1)</f>
        <v>-216635.18700050435</v>
      </c>
      <c r="V27" s="49">
        <f>-'Tables 26-MasterInputs'!$G68*'Table 12-IUL Census'!$D24*IF(X26=0,0,1)</f>
        <v>-7031.6276683171509</v>
      </c>
      <c r="W27" s="49">
        <f>-'Tables 26-MasterInputs'!$F68*S27</f>
        <v>0</v>
      </c>
      <c r="X27" s="11">
        <f t="shared" si="12"/>
        <v>361777.50473724515</v>
      </c>
      <c r="Y27" s="11">
        <f>-X27*'Tables 26-MasterInputs'!$I68</f>
        <v>-2507.1181078291092</v>
      </c>
      <c r="Z27" s="11">
        <f t="shared" si="13"/>
        <v>359270.38662941603</v>
      </c>
      <c r="AA27" s="11">
        <f>-Z27*'Tables 26-MasterInputs'!$J68</f>
        <v>-14370.815465176642</v>
      </c>
      <c r="AB27" s="71">
        <f t="shared" si="14"/>
        <v>344899.57116423937</v>
      </c>
      <c r="AC27" s="24">
        <f>IFERROR(AB27/'Table 12-IUL Census'!G25,0)</f>
        <v>10.290007429356052</v>
      </c>
      <c r="AD27" s="8">
        <f>'Table 12-IUL Census'!F25</f>
        <v>1396.5796977151426</v>
      </c>
      <c r="AE27" s="16">
        <f>'Tables 26-MasterInputs'!$H68</f>
        <v>0</v>
      </c>
      <c r="AF27" s="50">
        <f t="shared" si="15"/>
        <v>0</v>
      </c>
      <c r="AG27" s="170">
        <f t="shared" ca="1" si="32"/>
        <v>0</v>
      </c>
      <c r="AH27" s="280">
        <v>15</v>
      </c>
      <c r="AI27" s="351">
        <v>0</v>
      </c>
      <c r="AJ27" s="376">
        <f>MAX('Table 11-IULHostVEDInputs'!F43*(AR26+AI27+AK27+AL27+AM27),0)</f>
        <v>0</v>
      </c>
      <c r="AK27" s="376">
        <f t="shared" si="42"/>
        <v>-105517.62303954165</v>
      </c>
      <c r="AL27" s="376">
        <f t="shared" si="43"/>
        <v>-3424.9313231749975</v>
      </c>
      <c r="AM27" s="376">
        <f t="shared" si="44"/>
        <v>0</v>
      </c>
      <c r="AN27" s="351">
        <f t="shared" si="16"/>
        <v>176212.84380252499</v>
      </c>
      <c r="AO27" s="351">
        <f>-AN27*'Tables 26-MasterInputs'!$I68</f>
        <v>-1221.1550075514983</v>
      </c>
      <c r="AP27" s="351">
        <f t="shared" si="17"/>
        <v>174991.68879497348</v>
      </c>
      <c r="AQ27" s="351">
        <f>-AP27*'Tables 26-MasterInputs'!$J68</f>
        <v>-6999.6675517989397</v>
      </c>
      <c r="AR27" s="350">
        <f t="shared" si="18"/>
        <v>167992.02124317453</v>
      </c>
      <c r="AS27" s="84">
        <f>IFERROR(AR27/'Table 12-IUL Census'!$G25,0)</f>
        <v>5.0120072368592101</v>
      </c>
      <c r="AT27" s="8">
        <f>'Table 12-IUL Census'!$F25*(AR26/($AR26+BH26))</f>
        <v>680.2393098210789</v>
      </c>
      <c r="AU27" s="16">
        <f>'Tables 26-MasterInputs'!$H68</f>
        <v>0</v>
      </c>
      <c r="AV27" s="81">
        <f t="shared" si="19"/>
        <v>0</v>
      </c>
      <c r="AW27" s="55"/>
      <c r="AX27" s="22">
        <v>15</v>
      </c>
      <c r="AY27" s="11">
        <v>0</v>
      </c>
      <c r="AZ27" s="80">
        <f>MAX('Table 11-IULHostVEDInputs'!F43*(BH26+AY27+BA27+BB27+BC27),0)</f>
        <v>0</v>
      </c>
      <c r="BA27" s="80">
        <f t="shared" si="45"/>
        <v>-111117.56396096267</v>
      </c>
      <c r="BB27" s="80">
        <f t="shared" si="46"/>
        <v>-3606.6963451421529</v>
      </c>
      <c r="BC27" s="80">
        <f t="shared" si="47"/>
        <v>0</v>
      </c>
      <c r="BD27" s="11">
        <f t="shared" si="33"/>
        <v>185564.66093472051</v>
      </c>
      <c r="BE27" s="11">
        <f>-BD27*'Tables 26-MasterInputs'!$I68</f>
        <v>-1285.9631002776132</v>
      </c>
      <c r="BF27" s="11">
        <f t="shared" si="34"/>
        <v>184278.69783444289</v>
      </c>
      <c r="BG27" s="11">
        <f>-BF27*'Tables 26-MasterInputs'!$J68</f>
        <v>-7371.1479133777157</v>
      </c>
      <c r="BH27" s="81">
        <f t="shared" si="35"/>
        <v>176907.54992106519</v>
      </c>
      <c r="BI27" s="84">
        <f>IFERROR(BH27/'Table 12-IUL Census'!$G25,0)</f>
        <v>5.2780001924968536</v>
      </c>
      <c r="BJ27" s="8">
        <f>'Table 12-IUL Census'!$F25*(BH26/($AR26+BH26))</f>
        <v>716.3403878940635</v>
      </c>
      <c r="BK27" s="16">
        <f>'Tables 26-MasterInputs'!$H68</f>
        <v>0</v>
      </c>
      <c r="BL27" s="50">
        <f t="shared" si="20"/>
        <v>0</v>
      </c>
      <c r="BO27" s="22">
        <v>15</v>
      </c>
      <c r="BP27" s="11">
        <v>0</v>
      </c>
      <c r="BQ27" s="153">
        <f>MAX('Table 11-IULHostVEDInputs'!F43*(BY26+BP27+BR27+BS27+BT27),0)</f>
        <v>0</v>
      </c>
      <c r="BR27" s="154">
        <f>MAX(-'Tables 26-MasterInputs'!$K68*('Table 12-IUL Census'!$G24*1000/(1+'Tables 26-MasterInputs'!$E43)-(BY26+BP27+BS27+BT27)),-BY26-BS27)*IF(BU26=0,0,1)</f>
        <v>-208501.55121491299</v>
      </c>
      <c r="BS27" s="154">
        <f>-'Tables 26-MasterInputs'!$G68*'Table 12-IUL Census'!$D24*IF(BU26=0,0,1)</f>
        <v>-7031.6276683171509</v>
      </c>
      <c r="BT27" s="154">
        <f>-'Tables 26-MasterInputs'!$F68*BP27</f>
        <v>0</v>
      </c>
      <c r="BU27" s="11">
        <f t="shared" si="21"/>
        <v>1636022.0548115624</v>
      </c>
      <c r="BV27" s="11">
        <f>-BU27*'Tables 26-MasterInputs'!$I68</f>
        <v>-11337.632839844127</v>
      </c>
      <c r="BW27" s="11">
        <f t="shared" si="22"/>
        <v>1624684.4219717183</v>
      </c>
      <c r="BX27" s="11">
        <f>-BW27*'Tables 26-MasterInputs'!$J68</f>
        <v>-64987.376878868738</v>
      </c>
      <c r="BY27" s="71">
        <f t="shared" si="23"/>
        <v>1559697.0450928495</v>
      </c>
      <c r="BZ27" s="24">
        <f>IFERROR(BY27/'Table 12-IUL Census'!$G25,0)</f>
        <v>46.53323901614106</v>
      </c>
      <c r="CA27" s="8">
        <f>'Table 12-IUL Census'!$F25</f>
        <v>1396.5796977151426</v>
      </c>
      <c r="CB27" s="16">
        <f>'Tables 26-MasterInputs'!$H68</f>
        <v>0</v>
      </c>
      <c r="CC27" s="50">
        <f t="shared" si="24"/>
        <v>0</v>
      </c>
      <c r="CD27" s="170">
        <f t="shared" ca="1" si="25"/>
        <v>0</v>
      </c>
      <c r="CE27" s="22">
        <v>15</v>
      </c>
      <c r="CF27" s="11">
        <v>0</v>
      </c>
      <c r="CG27" s="153">
        <f>MAX('Table 11-IULHostVEDInputs'!F43*(CO26+CF27+CH27+CI27+CJ27),0)</f>
        <v>0</v>
      </c>
      <c r="CH27" s="80">
        <f t="shared" si="49"/>
        <v>-66344.28664969423</v>
      </c>
      <c r="CI27" s="80">
        <f t="shared" si="50"/>
        <v>-2237.4333376536879</v>
      </c>
      <c r="CJ27" s="80">
        <f t="shared" si="48"/>
        <v>0</v>
      </c>
      <c r="CK27" s="11">
        <f t="shared" si="26"/>
        <v>520575.1014186063</v>
      </c>
      <c r="CL27" s="11">
        <f>-CK27*'Tables 26-MasterInputs'!$I68</f>
        <v>-3607.5854528309419</v>
      </c>
      <c r="CM27" s="11">
        <f t="shared" si="27"/>
        <v>516967.51596577535</v>
      </c>
      <c r="CN27" s="11">
        <f>-CM27*'Tables 26-MasterInputs'!$J68</f>
        <v>-20678.700638631013</v>
      </c>
      <c r="CO27" s="71">
        <f t="shared" si="28"/>
        <v>496288.81532714434</v>
      </c>
      <c r="CP27" s="84">
        <f>IFERROR(CO27/'Table 12-IUL Census'!$G25,0)</f>
        <v>14.806674243125663</v>
      </c>
      <c r="CQ27" s="8">
        <f>'Table 12-IUL Census'!$F25*(CO26/(CO26+DE26+DU26))</f>
        <v>444.38558492474954</v>
      </c>
      <c r="CR27" s="16">
        <f>'Tables 26-MasterInputs'!$H68</f>
        <v>0</v>
      </c>
      <c r="CS27" s="81">
        <f t="shared" si="29"/>
        <v>0</v>
      </c>
      <c r="CU27" s="22">
        <v>15</v>
      </c>
      <c r="CV27" s="11">
        <v>0</v>
      </c>
      <c r="CW27" s="153">
        <f>MAX('Table 11-IULHostVEDInputs'!F43*(DE26+CV27+CX27+CY27+CZ27),0)</f>
        <v>0</v>
      </c>
      <c r="CX27" s="80">
        <f t="shared" si="51"/>
        <v>-69865.253811481831</v>
      </c>
      <c r="CY27" s="80">
        <f t="shared" si="52"/>
        <v>-2356.1764835430076</v>
      </c>
      <c r="CZ27" s="80">
        <v>0</v>
      </c>
      <c r="DA27" s="11">
        <f t="shared" si="36"/>
        <v>548202.61736458738</v>
      </c>
      <c r="DB27" s="11">
        <f>-DA27*'Tables 26-MasterInputs'!$I68</f>
        <v>-3799.0441383365905</v>
      </c>
      <c r="DC27" s="11">
        <f t="shared" si="37"/>
        <v>544403.57322625082</v>
      </c>
      <c r="DD27" s="11">
        <f>-DC27*'Tables 26-MasterInputs'!$J68</f>
        <v>-21776.142929050035</v>
      </c>
      <c r="DE27" s="81">
        <f t="shared" si="38"/>
        <v>522627.4302972008</v>
      </c>
      <c r="DF27" s="84">
        <f>IFERROR(DE27/'Table 12-IUL Census'!$G25,0)</f>
        <v>15.592481377666195</v>
      </c>
      <c r="DG27" s="8">
        <f>'Table 12-IUL Census'!$F25*(DE26/(CO26+DE26+DU26))</f>
        <v>467.9696361024109</v>
      </c>
      <c r="DH27" s="16">
        <f>'Tables 26-MasterInputs'!$H68</f>
        <v>0</v>
      </c>
      <c r="DI27" s="50">
        <f t="shared" si="30"/>
        <v>0</v>
      </c>
      <c r="DK27" s="22">
        <v>15</v>
      </c>
      <c r="DL27" s="11">
        <v>0</v>
      </c>
      <c r="DM27" s="153">
        <f>MAX('Table 11-IULHostVEDInputs'!F43*(DU26+DL27+DN27+DO27+DP27),0)</f>
        <v>0</v>
      </c>
      <c r="DN27" s="80">
        <f t="shared" si="53"/>
        <v>-72292.010753736948</v>
      </c>
      <c r="DO27" s="80">
        <f t="shared" si="54"/>
        <v>-2438.0178471204563</v>
      </c>
      <c r="DP27" s="80">
        <v>0</v>
      </c>
      <c r="DQ27" s="11">
        <f t="shared" si="39"/>
        <v>567244.33602836903</v>
      </c>
      <c r="DR27" s="11">
        <f>-DQ27*'Tables 26-MasterInputs'!$I68</f>
        <v>-3931.0032486765977</v>
      </c>
      <c r="DS27" s="11">
        <f t="shared" si="40"/>
        <v>563313.33277969249</v>
      </c>
      <c r="DT27" s="11">
        <f>-DS27*'Tables 26-MasterInputs'!$J68</f>
        <v>-22532.533311187701</v>
      </c>
      <c r="DU27" s="81">
        <f t="shared" si="41"/>
        <v>540780.79946850473</v>
      </c>
      <c r="DV27" s="84">
        <f>IFERROR(DU27/'Table 12-IUL Census'!$G25,0)</f>
        <v>16.134083395349215</v>
      </c>
      <c r="DW27" s="8">
        <f>'Table 12-IUL Census'!$F25*(DU26/(CO26+DE26+DU26))</f>
        <v>484.22447668798225</v>
      </c>
      <c r="DX27" s="16">
        <f>'Tables 26-MasterInputs'!$H68</f>
        <v>0</v>
      </c>
      <c r="DY27" s="50">
        <f t="shared" si="31"/>
        <v>0</v>
      </c>
      <c r="EJ27" s="8"/>
      <c r="EK27" s="8"/>
      <c r="EL27" s="8"/>
      <c r="EM27" s="8"/>
      <c r="EN27" s="8"/>
      <c r="EO27" s="11"/>
      <c r="EP27" s="11"/>
      <c r="EQ27" s="11"/>
    </row>
    <row r="28" spans="1:147" x14ac:dyDescent="0.25">
      <c r="A28" s="288">
        <v>16</v>
      </c>
      <c r="B28" s="361">
        <v>0</v>
      </c>
      <c r="C28" s="290">
        <f>MAX('Table 11-IULHostVEDInputs'!F44*(K27+B28+D28+E28+F28),0)</f>
        <v>0</v>
      </c>
      <c r="D28" s="290">
        <f>MAX(-'Tables 26-MasterInputs'!$K69*('Table 12-IUL Census'!$G25*1000/(1+'Tables 26-MasterInputs'!$E44)-(K27+B28+E28+F28)),-K27-E28)*IF(G27=0,0,1)</f>
        <v>0</v>
      </c>
      <c r="E28" s="290">
        <f>-'Tables 26-MasterInputs'!$G69*'Table 12-IUL Census'!D25*IF(G27=0,0,1)</f>
        <v>0</v>
      </c>
      <c r="F28" s="290">
        <f>-'Tables 26-MasterInputs'!$F69*B28</f>
        <v>0</v>
      </c>
      <c r="G28" s="361">
        <f t="shared" si="55"/>
        <v>0</v>
      </c>
      <c r="H28" s="361">
        <f>-G28*'Tables 26-MasterInputs'!$I69</f>
        <v>0</v>
      </c>
      <c r="I28" s="361">
        <f t="shared" si="9"/>
        <v>0</v>
      </c>
      <c r="J28" s="361">
        <f>-I28*'Tables 26-MasterInputs'!$J69</f>
        <v>0</v>
      </c>
      <c r="K28" s="360">
        <f t="shared" si="10"/>
        <v>0</v>
      </c>
      <c r="L28" s="24">
        <f>IFERROR(K28/'Table 12-IUL Census'!$G26,0)</f>
        <v>0</v>
      </c>
      <c r="M28" s="8">
        <f>'Table 12-IUL Census'!F26</f>
        <v>1330.2991425253401</v>
      </c>
      <c r="N28" s="16">
        <f>'Tables 26-MasterInputs'!$H69</f>
        <v>0</v>
      </c>
      <c r="O28" s="50">
        <f t="shared" si="11"/>
        <v>0</v>
      </c>
      <c r="R28" s="22">
        <v>16</v>
      </c>
      <c r="S28" s="11">
        <v>0</v>
      </c>
      <c r="T28" s="80">
        <f>MAX('Table 11-IULHostVEDInputs'!F44*(AB27+S28+U28+V28+W28),0)</f>
        <v>0</v>
      </c>
      <c r="U28" s="49">
        <f>MAX(-'Tables 26-MasterInputs'!$K69*('Table 12-IUL Census'!$G25*1000/(1+'Tables 26-MasterInputs'!$E44)-(AB27+S28+V28+W28)),-AB27-V28)*IF(X27=0,0,1)</f>
        <v>-233098.17872173354</v>
      </c>
      <c r="V28" s="49">
        <f>-'Tables 26-MasterInputs'!$G69*'Table 12-IUL Census'!$D25*IF(X27=0,0,1)</f>
        <v>-6703.5825490326852</v>
      </c>
      <c r="W28" s="49">
        <f>-'Tables 26-MasterInputs'!$F69*S28</f>
        <v>0</v>
      </c>
      <c r="X28" s="11">
        <f t="shared" si="12"/>
        <v>105097.80989347314</v>
      </c>
      <c r="Y28" s="11">
        <f>-X28*'Tables 26-MasterInputs'!$I69</f>
        <v>-816.60998287228631</v>
      </c>
      <c r="Z28" s="11">
        <f t="shared" si="13"/>
        <v>104281.19991060086</v>
      </c>
      <c r="AA28" s="11">
        <f>-Z28*'Tables 26-MasterInputs'!$J69</f>
        <v>-4171.2479964240347</v>
      </c>
      <c r="AB28" s="71">
        <f t="shared" si="14"/>
        <v>100109.95191417683</v>
      </c>
      <c r="AC28" s="24">
        <f>IFERROR(AB28/'Table 12-IUL Census'!G26,0)</f>
        <v>3.1355714388461924</v>
      </c>
      <c r="AD28" s="8">
        <f>'Table 12-IUL Census'!F26</f>
        <v>1330.2991425253401</v>
      </c>
      <c r="AE28" s="16">
        <f>'Tables 26-MasterInputs'!$H69</f>
        <v>0</v>
      </c>
      <c r="AF28" s="50">
        <f t="shared" si="15"/>
        <v>0</v>
      </c>
      <c r="AG28" s="170">
        <f t="shared" ca="1" si="32"/>
        <v>3.637978807091713E-10</v>
      </c>
      <c r="AH28" s="280">
        <v>16</v>
      </c>
      <c r="AI28" s="351">
        <v>0</v>
      </c>
      <c r="AJ28" s="376">
        <f>MAX('Table 11-IULHostVEDInputs'!F44*(AR27+AI28+AK28+AL28+AM28),0)</f>
        <v>0</v>
      </c>
      <c r="AK28" s="376">
        <f t="shared" si="42"/>
        <v>-113536.3377211031</v>
      </c>
      <c r="AL28" s="376">
        <f t="shared" si="43"/>
        <v>-3265.1486871411789</v>
      </c>
      <c r="AM28" s="376">
        <f t="shared" si="44"/>
        <v>0</v>
      </c>
      <c r="AN28" s="351">
        <f t="shared" si="16"/>
        <v>51190.534834930251</v>
      </c>
      <c r="AO28" s="351">
        <f>-AN28*'Tables 26-MasterInputs'!$I69</f>
        <v>-397.75045566740806</v>
      </c>
      <c r="AP28" s="351">
        <f t="shared" si="17"/>
        <v>50792.784379262841</v>
      </c>
      <c r="AQ28" s="351">
        <f>-AP28*'Tables 26-MasterInputs'!$J69</f>
        <v>-2031.7113751705137</v>
      </c>
      <c r="AR28" s="350">
        <f t="shared" si="18"/>
        <v>48761.07300409233</v>
      </c>
      <c r="AS28" s="84">
        <f>IFERROR(AR28/'Table 12-IUL Census'!$G26,0)</f>
        <v>1.5272590278556946</v>
      </c>
      <c r="AT28" s="8">
        <f>'Table 12-IUL Census'!$F26*(AR27/($AR27+BH27))</f>
        <v>647.95569636841833</v>
      </c>
      <c r="AU28" s="16">
        <f>'Tables 26-MasterInputs'!$H69</f>
        <v>0</v>
      </c>
      <c r="AV28" s="81">
        <f t="shared" si="19"/>
        <v>0</v>
      </c>
      <c r="AW28" s="55"/>
      <c r="AX28" s="22">
        <v>16</v>
      </c>
      <c r="AY28" s="11">
        <v>0</v>
      </c>
      <c r="AZ28" s="80">
        <f>MAX('Table 11-IULHostVEDInputs'!F44*(BH27+AY28+BA28+BB28+BC28),0)</f>
        <v>0</v>
      </c>
      <c r="BA28" s="80">
        <f t="shared" si="45"/>
        <v>-119561.84100063043</v>
      </c>
      <c r="BB28" s="80">
        <f t="shared" si="46"/>
        <v>-3438.4338618915062</v>
      </c>
      <c r="BC28" s="80">
        <f t="shared" si="47"/>
        <v>0</v>
      </c>
      <c r="BD28" s="11">
        <f t="shared" si="33"/>
        <v>53907.275058543251</v>
      </c>
      <c r="BE28" s="11">
        <f>-BD28*'Tables 26-MasterInputs'!$I69</f>
        <v>-418.85952720488109</v>
      </c>
      <c r="BF28" s="11">
        <f t="shared" si="34"/>
        <v>53488.415531338367</v>
      </c>
      <c r="BG28" s="11">
        <f>-BF28*'Tables 26-MasterInputs'!$J69</f>
        <v>-2139.5366212535346</v>
      </c>
      <c r="BH28" s="81">
        <f t="shared" si="35"/>
        <v>51348.87891008483</v>
      </c>
      <c r="BI28" s="84">
        <f>IFERROR(BH28/'Table 12-IUL Census'!$G26,0)</f>
        <v>1.6083124109905085</v>
      </c>
      <c r="BJ28" s="8">
        <f>'Table 12-IUL Census'!$F26*(BH27/($AR27+BH27))</f>
        <v>682.3434461569218</v>
      </c>
      <c r="BK28" s="16">
        <f>'Tables 26-MasterInputs'!$H69</f>
        <v>0</v>
      </c>
      <c r="BL28" s="50">
        <f t="shared" si="20"/>
        <v>0</v>
      </c>
      <c r="BO28" s="22">
        <v>16</v>
      </c>
      <c r="BP28" s="11">
        <v>0</v>
      </c>
      <c r="BQ28" s="153">
        <f>MAX('Table 11-IULHostVEDInputs'!F44*(BY27+BP28+BR28+BS28+BT28),0)</f>
        <v>0</v>
      </c>
      <c r="BR28" s="154">
        <f>MAX(-'Tables 26-MasterInputs'!$K69*('Table 12-IUL Census'!$G25*1000/(1+'Tables 26-MasterInputs'!$E44)-(BY27+BP28+BS28+BT28)),-BY27-BS28)*IF(BU27=0,0,1)</f>
        <v>-224348.2476244953</v>
      </c>
      <c r="BS28" s="154">
        <f>-'Tables 26-MasterInputs'!$G69*'Table 12-IUL Census'!$D25*IF(BU27=0,0,1)</f>
        <v>-6703.5825490326852</v>
      </c>
      <c r="BT28" s="154">
        <f>-'Tables 26-MasterInputs'!$F69*BP28</f>
        <v>0</v>
      </c>
      <c r="BU28" s="11">
        <f t="shared" si="21"/>
        <v>1328645.2149193215</v>
      </c>
      <c r="BV28" s="11">
        <f>-BU28*'Tables 26-MasterInputs'!$I69</f>
        <v>-10323.573319923127</v>
      </c>
      <c r="BW28" s="11">
        <f t="shared" si="22"/>
        <v>1318321.6415993983</v>
      </c>
      <c r="BX28" s="11">
        <f>-BW28*'Tables 26-MasterInputs'!$J69</f>
        <v>-52732.865663975936</v>
      </c>
      <c r="BY28" s="71">
        <f t="shared" si="23"/>
        <v>1265588.7759354224</v>
      </c>
      <c r="BZ28" s="24">
        <f>IFERROR(BY28/'Table 12-IUL Census'!$G26,0)</f>
        <v>39.63985541167218</v>
      </c>
      <c r="CA28" s="8">
        <f>'Table 12-IUL Census'!$F26</f>
        <v>1330.2991425253401</v>
      </c>
      <c r="CB28" s="16">
        <f>'Tables 26-MasterInputs'!$H69</f>
        <v>0</v>
      </c>
      <c r="CC28" s="50">
        <f t="shared" si="24"/>
        <v>0</v>
      </c>
      <c r="CD28" s="170">
        <f t="shared" ca="1" si="25"/>
        <v>0</v>
      </c>
      <c r="CE28" s="22">
        <v>16</v>
      </c>
      <c r="CF28" s="11">
        <v>0</v>
      </c>
      <c r="CG28" s="153">
        <f>MAX('Table 11-IULHostVEDInputs'!F44*(CO27+CF28+CH28+CI28+CJ28),0)</f>
        <v>0</v>
      </c>
      <c r="CH28" s="80">
        <f t="shared" si="49"/>
        <v>-71386.636516743121</v>
      </c>
      <c r="CI28" s="80">
        <f t="shared" si="50"/>
        <v>-2133.0508076387978</v>
      </c>
      <c r="CJ28" s="80">
        <f t="shared" si="48"/>
        <v>0</v>
      </c>
      <c r="CK28" s="11">
        <f t="shared" si="26"/>
        <v>422769.12800276245</v>
      </c>
      <c r="CL28" s="11">
        <f>-CK28*'Tables 26-MasterInputs'!$I69</f>
        <v>-3284.9161245814644</v>
      </c>
      <c r="CM28" s="11">
        <f t="shared" si="27"/>
        <v>419484.21187818097</v>
      </c>
      <c r="CN28" s="11">
        <f>-CM28*'Tables 26-MasterInputs'!$J69</f>
        <v>-16779.368475127238</v>
      </c>
      <c r="CO28" s="71">
        <f t="shared" si="28"/>
        <v>402704.8434030537</v>
      </c>
      <c r="CP28" s="84">
        <f>IFERROR(CO28/'Table 12-IUL Census'!$G26,0)</f>
        <v>12.613229565249927</v>
      </c>
      <c r="CQ28" s="8">
        <f>'Table 12-IUL Census'!$F26*(CO27/(CO27+DE27+DU27))</f>
        <v>423.29540057268878</v>
      </c>
      <c r="CR28" s="16">
        <f>'Tables 26-MasterInputs'!$H69</f>
        <v>0</v>
      </c>
      <c r="CS28" s="81">
        <f t="shared" si="29"/>
        <v>0</v>
      </c>
      <c r="CU28" s="22">
        <v>16</v>
      </c>
      <c r="CV28" s="11">
        <v>0</v>
      </c>
      <c r="CW28" s="153">
        <f>MAX('Table 11-IULHostVEDInputs'!F44*(DE27+CV28+CX28+CY28+CZ28),0)</f>
        <v>0</v>
      </c>
      <c r="CX28" s="80">
        <f t="shared" si="51"/>
        <v>-75175.20695225145</v>
      </c>
      <c r="CY28" s="80">
        <f t="shared" si="52"/>
        <v>-2246.2542532915722</v>
      </c>
      <c r="CZ28" s="80">
        <v>0</v>
      </c>
      <c r="DA28" s="11">
        <f t="shared" si="36"/>
        <v>445205.96909165778</v>
      </c>
      <c r="DB28" s="11">
        <f>-DA28*'Tables 26-MasterInputs'!$I69</f>
        <v>-3459.2503798421808</v>
      </c>
      <c r="DC28" s="11">
        <f t="shared" si="37"/>
        <v>441746.7187118156</v>
      </c>
      <c r="DD28" s="11">
        <f>-DC28*'Tables 26-MasterInputs'!$J69</f>
        <v>-17669.868748472625</v>
      </c>
      <c r="DE28" s="81">
        <f t="shared" si="38"/>
        <v>424076.849963343</v>
      </c>
      <c r="DF28" s="84">
        <f>IFERROR(DE28/'Table 12-IUL Census'!$G26,0)</f>
        <v>13.282628082379638</v>
      </c>
      <c r="DG28" s="8">
        <f>'Table 12-IUL Census'!$F26*(DE27/(CO27+DE27+DU27))</f>
        <v>445.7601715486993</v>
      </c>
      <c r="DH28" s="16">
        <f>'Tables 26-MasterInputs'!$H69</f>
        <v>0</v>
      </c>
      <c r="DI28" s="50">
        <f t="shared" si="30"/>
        <v>0</v>
      </c>
      <c r="DK28" s="22">
        <v>16</v>
      </c>
      <c r="DL28" s="11">
        <v>0</v>
      </c>
      <c r="DM28" s="153">
        <f>MAX('Table 11-IULHostVEDInputs'!F44*(DU27+DL28+DN28+DO28+DP28),0)</f>
        <v>0</v>
      </c>
      <c r="DN28" s="80">
        <f t="shared" si="53"/>
        <v>-77786.404155500699</v>
      </c>
      <c r="DO28" s="80">
        <f t="shared" si="54"/>
        <v>-2324.2774881023147</v>
      </c>
      <c r="DP28" s="80">
        <v>0</v>
      </c>
      <c r="DQ28" s="11">
        <f t="shared" si="39"/>
        <v>460670.11782490171</v>
      </c>
      <c r="DR28" s="11">
        <f>-DQ28*'Tables 26-MasterInputs'!$I69</f>
        <v>-3579.4068154994861</v>
      </c>
      <c r="DS28" s="11">
        <f t="shared" si="40"/>
        <v>457090.71100940224</v>
      </c>
      <c r="DT28" s="11">
        <f>-DS28*'Tables 26-MasterInputs'!$J69</f>
        <v>-18283.628440376091</v>
      </c>
      <c r="DU28" s="81">
        <f t="shared" si="41"/>
        <v>438807.08256902616</v>
      </c>
      <c r="DV28" s="84">
        <f>IFERROR(DU28/'Table 12-IUL Census'!$G26,0)</f>
        <v>13.743997764042629</v>
      </c>
      <c r="DW28" s="8">
        <f>'Table 12-IUL Census'!$F26*(DU27/(CO27+DE27+DU27))</f>
        <v>461.24357040395188</v>
      </c>
      <c r="DX28" s="16">
        <f>'Tables 26-MasterInputs'!$H69</f>
        <v>0</v>
      </c>
      <c r="DY28" s="50">
        <f t="shared" si="31"/>
        <v>0</v>
      </c>
      <c r="EJ28" s="8"/>
      <c r="EK28" s="8"/>
      <c r="EL28" s="8"/>
      <c r="EM28" s="8"/>
      <c r="EN28" s="8"/>
      <c r="EO28" s="11"/>
      <c r="EP28" s="11"/>
      <c r="EQ28" s="11"/>
    </row>
    <row r="29" spans="1:147" x14ac:dyDescent="0.25">
      <c r="A29" s="288">
        <v>17</v>
      </c>
      <c r="B29" s="361">
        <v>0</v>
      </c>
      <c r="C29" s="290">
        <f>MAX('Table 11-IULHostVEDInputs'!F45*(K28+B29+D29+E29+F29),0)</f>
        <v>0</v>
      </c>
      <c r="D29" s="290">
        <f>MAX(-'Tables 26-MasterInputs'!$K70*('Table 12-IUL Census'!$G26*1000/(1+'Tables 26-MasterInputs'!$E45)-(K28+B29+E29+F29)),-K28-E29)*IF(G28=0,0,1)</f>
        <v>0</v>
      </c>
      <c r="E29" s="290">
        <f>-'Tables 26-MasterInputs'!$G70*'Table 12-IUL Census'!D26*IF(G28=0,0,1)</f>
        <v>0</v>
      </c>
      <c r="F29" s="290">
        <f>-'Tables 26-MasterInputs'!$F70*B29</f>
        <v>0</v>
      </c>
      <c r="G29" s="361">
        <f t="shared" si="55"/>
        <v>0</v>
      </c>
      <c r="H29" s="361">
        <f>-G29*'Tables 26-MasterInputs'!$I70</f>
        <v>0</v>
      </c>
      <c r="I29" s="361">
        <f t="shared" si="9"/>
        <v>0</v>
      </c>
      <c r="J29" s="361">
        <f>-I29*'Tables 26-MasterInputs'!$J70</f>
        <v>0</v>
      </c>
      <c r="K29" s="360">
        <f t="shared" si="10"/>
        <v>0</v>
      </c>
      <c r="L29" s="24">
        <f>IFERROR(K29/'Table 12-IUL Census'!$G27,0)</f>
        <v>0</v>
      </c>
      <c r="M29" s="8">
        <f>'Table 12-IUL Census'!F27</f>
        <v>1266.2574775648561</v>
      </c>
      <c r="N29" s="16">
        <f>'Tables 26-MasterInputs'!$H70</f>
        <v>0</v>
      </c>
      <c r="O29" s="50">
        <f t="shared" si="11"/>
        <v>0</v>
      </c>
      <c r="R29" s="22">
        <v>17</v>
      </c>
      <c r="S29" s="11">
        <v>0</v>
      </c>
      <c r="T29" s="80">
        <f>MAX('Table 11-IULHostVEDInputs'!F45*(AB28+S29+U29+V29+W29),0)</f>
        <v>0</v>
      </c>
      <c r="U29" s="49">
        <f>MAX(-'Tables 26-MasterInputs'!$K70*('Table 12-IUL Census'!$G26*1000/(1+'Tables 26-MasterInputs'!$E45)-(AB28+S29+V29+W29)),-AB28-V29)*IF(X28=0,0,1)</f>
        <v>-93724.516030055194</v>
      </c>
      <c r="V29" s="49">
        <f>-'Tables 26-MasterInputs'!$G70*'Table 12-IUL Census'!$D26*IF(X28=0,0,1)</f>
        <v>-6385.4358841216326</v>
      </c>
      <c r="W29" s="49">
        <f>-'Tables 26-MasterInputs'!$F70*S29</f>
        <v>0</v>
      </c>
      <c r="X29" s="11">
        <f t="shared" si="12"/>
        <v>0</v>
      </c>
      <c r="Y29" s="11">
        <f>-X29*'Tables 26-MasterInputs'!$I70</f>
        <v>0</v>
      </c>
      <c r="Z29" s="11">
        <f t="shared" si="13"/>
        <v>0</v>
      </c>
      <c r="AA29" s="11">
        <f>-Z29*'Tables 26-MasterInputs'!$J70</f>
        <v>0</v>
      </c>
      <c r="AB29" s="71">
        <f t="shared" si="14"/>
        <v>0</v>
      </c>
      <c r="AC29" s="24">
        <f>IFERROR(AB29/'Table 12-IUL Census'!G27,0)</f>
        <v>0</v>
      </c>
      <c r="AD29" s="8">
        <f>'Table 12-IUL Census'!F27</f>
        <v>1266.2574775648561</v>
      </c>
      <c r="AE29" s="16">
        <f>'Tables 26-MasterInputs'!$H70</f>
        <v>0</v>
      </c>
      <c r="AF29" s="50">
        <f t="shared" si="15"/>
        <v>0</v>
      </c>
      <c r="AG29" s="170">
        <f t="shared" ca="1" si="32"/>
        <v>3.3469405025243759E-10</v>
      </c>
      <c r="AH29" s="280">
        <v>17</v>
      </c>
      <c r="AI29" s="351">
        <v>0</v>
      </c>
      <c r="AJ29" s="376">
        <f>MAX('Table 11-IULHostVEDInputs'!F45*(AR28+AI29+AK29+AL29+AM29),0)</f>
        <v>0</v>
      </c>
      <c r="AK29" s="376">
        <f t="shared" si="42"/>
        <v>-45650.88566152376</v>
      </c>
      <c r="AL29" s="376">
        <f t="shared" si="43"/>
        <v>-3110.1873425684084</v>
      </c>
      <c r="AM29" s="376">
        <f t="shared" si="44"/>
        <v>0</v>
      </c>
      <c r="AN29" s="351">
        <f t="shared" si="16"/>
        <v>1.6007106751203537E-10</v>
      </c>
      <c r="AO29" s="351">
        <f>-AN29*'Tables 26-MasterInputs'!$I70</f>
        <v>-1.35740265250206E-12</v>
      </c>
      <c r="AP29" s="351">
        <f t="shared" si="17"/>
        <v>1.5871366485953331E-10</v>
      </c>
      <c r="AQ29" s="351">
        <f>-AP29*'Tables 26-MasterInputs'!$J70</f>
        <v>-6.3485465943813326E-12</v>
      </c>
      <c r="AR29" s="350">
        <f t="shared" si="18"/>
        <v>1.5236511826515197E-10</v>
      </c>
      <c r="AS29" s="84">
        <f>IFERROR(AR29/'Table 12-IUL Census'!$G27,0)</f>
        <v>5.0136300925071311E-15</v>
      </c>
      <c r="AT29" s="8">
        <f>'Table 12-IUL Census'!$F27*(AR28/($AR28+BH28))</f>
        <v>616.76259078068551</v>
      </c>
      <c r="AU29" s="16">
        <f>'Tables 26-MasterInputs'!$H70</f>
        <v>0</v>
      </c>
      <c r="AV29" s="81">
        <f t="shared" si="19"/>
        <v>0</v>
      </c>
      <c r="AW29" s="55"/>
      <c r="AX29" s="22">
        <v>17</v>
      </c>
      <c r="AY29" s="11">
        <v>0</v>
      </c>
      <c r="AZ29" s="80">
        <f>MAX('Table 11-IULHostVEDInputs'!F45*(BH28+AY29+BA29+BB29+BC29),0)</f>
        <v>0</v>
      </c>
      <c r="BA29" s="80">
        <f t="shared" si="45"/>
        <v>-48073.630368531434</v>
      </c>
      <c r="BB29" s="80">
        <f t="shared" si="46"/>
        <v>-3275.2485415532242</v>
      </c>
      <c r="BC29" s="80">
        <f t="shared" si="47"/>
        <v>0</v>
      </c>
      <c r="BD29" s="11">
        <f t="shared" si="33"/>
        <v>1.7462298274040222E-10</v>
      </c>
      <c r="BE29" s="11">
        <f>-BD29*'Tables 26-MasterInputs'!$I70</f>
        <v>-1.4808028936386107E-12</v>
      </c>
      <c r="BF29" s="11">
        <f t="shared" si="34"/>
        <v>1.731421798467636E-10</v>
      </c>
      <c r="BG29" s="11">
        <f>-BF29*'Tables 26-MasterInputs'!$J70</f>
        <v>-6.9256871938705446E-12</v>
      </c>
      <c r="BH29" s="81">
        <f t="shared" si="35"/>
        <v>1.6621649265289305E-10</v>
      </c>
      <c r="BI29" s="84">
        <f>IFERROR(BH29/'Table 12-IUL Census'!$G27,0)</f>
        <v>5.4694146463714156E-15</v>
      </c>
      <c r="BJ29" s="8">
        <f>'Table 12-IUL Census'!$F27*(BH28/($AR28+BH28))</f>
        <v>649.4948867841706</v>
      </c>
      <c r="BK29" s="16">
        <f>'Tables 26-MasterInputs'!$H70</f>
        <v>0</v>
      </c>
      <c r="BL29" s="50">
        <f t="shared" si="20"/>
        <v>0</v>
      </c>
      <c r="BO29" s="22">
        <v>17</v>
      </c>
      <c r="BP29" s="11">
        <v>0</v>
      </c>
      <c r="BQ29" s="153">
        <f>MAX('Table 11-IULHostVEDInputs'!F45*(BY28+BP29+BR29+BS29+BT29),0)</f>
        <v>0</v>
      </c>
      <c r="BR29" s="154">
        <f>MAX(-'Tables 26-MasterInputs'!$K70*('Table 12-IUL Census'!$G26*1000/(1+'Tables 26-MasterInputs'!$E45)-(BY28+BP29+BS29+BT29)),-BY28-BS29)*IF(BU28=0,0,1)</f>
        <v>-234958.31177855015</v>
      </c>
      <c r="BS29" s="154">
        <f>-'Tables 26-MasterInputs'!$G70*'Table 12-IUL Census'!$D26*IF(BU28=0,0,1)</f>
        <v>-6385.4358841216326</v>
      </c>
      <c r="BT29" s="154">
        <f>-'Tables 26-MasterInputs'!$F70*BP29</f>
        <v>0</v>
      </c>
      <c r="BU29" s="11">
        <f t="shared" si="21"/>
        <v>1024245.0282727506</v>
      </c>
      <c r="BV29" s="11">
        <f>-BU29*'Tables 26-MasterInputs'!$I70</f>
        <v>-8685.5978397529252</v>
      </c>
      <c r="BW29" s="11">
        <f t="shared" si="22"/>
        <v>1015559.4304329976</v>
      </c>
      <c r="BX29" s="11">
        <f>-BW29*'Tables 26-MasterInputs'!$J70</f>
        <v>-40622.377217319903</v>
      </c>
      <c r="BY29" s="71">
        <f t="shared" si="23"/>
        <v>974937.05321567773</v>
      </c>
      <c r="BZ29" s="24">
        <f>IFERROR(BY29/'Table 12-IUL Census'!$G27,0)</f>
        <v>32.080661269176439</v>
      </c>
      <c r="CA29" s="8">
        <f>'Table 12-IUL Census'!$F27</f>
        <v>1266.2574775648561</v>
      </c>
      <c r="CB29" s="16">
        <f>'Tables 26-MasterInputs'!$H70</f>
        <v>0</v>
      </c>
      <c r="CC29" s="50">
        <f t="shared" si="24"/>
        <v>0</v>
      </c>
      <c r="CD29" s="170">
        <f t="shared" ca="1" si="25"/>
        <v>0</v>
      </c>
      <c r="CE29" s="22">
        <v>17</v>
      </c>
      <c r="CF29" s="11">
        <v>0</v>
      </c>
      <c r="CG29" s="153">
        <f>MAX('Table 11-IULHostVEDInputs'!F45*(CO28+CF29+CH29+CI29+CJ29),0)</f>
        <v>0</v>
      </c>
      <c r="CH29" s="80">
        <f t="shared" si="49"/>
        <v>-74762.712778558067</v>
      </c>
      <c r="CI29" s="80">
        <f t="shared" si="50"/>
        <v>-2031.8179227489063</v>
      </c>
      <c r="CJ29" s="80">
        <f t="shared" si="48"/>
        <v>0</v>
      </c>
      <c r="CK29" s="11">
        <f t="shared" si="26"/>
        <v>325910.3127017467</v>
      </c>
      <c r="CL29" s="11">
        <f>-CK29*'Tables 26-MasterInputs'!$I70</f>
        <v>-2763.7194517108119</v>
      </c>
      <c r="CM29" s="11">
        <f t="shared" si="27"/>
        <v>323146.59325003589</v>
      </c>
      <c r="CN29" s="11">
        <f>-CM29*'Tables 26-MasterInputs'!$J70</f>
        <v>-12925.863730001436</v>
      </c>
      <c r="CO29" s="71">
        <f t="shared" si="28"/>
        <v>310220.72952003445</v>
      </c>
      <c r="CP29" s="84">
        <f>IFERROR(CO29/'Table 12-IUL Census'!$G27,0)</f>
        <v>10.207926870338579</v>
      </c>
      <c r="CQ29" s="8">
        <f>'Table 12-IUL Census'!$F27*(CO28/(CO28+DE28+DU28))</f>
        <v>402.91762135279907</v>
      </c>
      <c r="CR29" s="16">
        <f>'Tables 26-MasterInputs'!$H70</f>
        <v>0</v>
      </c>
      <c r="CS29" s="81">
        <f t="shared" si="29"/>
        <v>0</v>
      </c>
      <c r="CU29" s="22">
        <v>17</v>
      </c>
      <c r="CV29" s="11">
        <v>0</v>
      </c>
      <c r="CW29" s="153">
        <f>MAX('Table 11-IULHostVEDInputs'!F45*(DE28+CV29+CX29+CY29+CZ29),0)</f>
        <v>0</v>
      </c>
      <c r="CX29" s="80">
        <f t="shared" si="51"/>
        <v>-78730.455442058039</v>
      </c>
      <c r="CY29" s="80">
        <f t="shared" si="52"/>
        <v>-2139.6488234337567</v>
      </c>
      <c r="CZ29" s="80">
        <v>0</v>
      </c>
      <c r="DA29" s="11">
        <f t="shared" si="36"/>
        <v>343206.74569785118</v>
      </c>
      <c r="DB29" s="11">
        <f>-DA29*'Tables 26-MasterInputs'!$I70</f>
        <v>-2910.3932035177777</v>
      </c>
      <c r="DC29" s="11">
        <f t="shared" si="37"/>
        <v>340296.35249433341</v>
      </c>
      <c r="DD29" s="11">
        <f>-DC29*'Tables 26-MasterInputs'!$J70</f>
        <v>-13611.854099773336</v>
      </c>
      <c r="DE29" s="81">
        <f t="shared" si="38"/>
        <v>326684.49839456007</v>
      </c>
      <c r="DF29" s="84">
        <f>IFERROR(DE29/'Table 12-IUL Census'!$G27,0)</f>
        <v>10.749673222819064</v>
      </c>
      <c r="DG29" s="8">
        <f>'Table 12-IUL Census'!$F27*(DE28/(CO28+DE28+DU28))</f>
        <v>424.3009202822077</v>
      </c>
      <c r="DH29" s="16">
        <f>'Tables 26-MasterInputs'!$H70</f>
        <v>0</v>
      </c>
      <c r="DI29" s="50">
        <f t="shared" si="30"/>
        <v>0</v>
      </c>
      <c r="DK29" s="22">
        <v>17</v>
      </c>
      <c r="DL29" s="11">
        <v>0</v>
      </c>
      <c r="DM29" s="153">
        <f>MAX('Table 11-IULHostVEDInputs'!F45*(DU28+DL29+DN29+DO29+DP29),0)</f>
        <v>0</v>
      </c>
      <c r="DN29" s="80">
        <f t="shared" si="53"/>
        <v>-81465.143557934047</v>
      </c>
      <c r="DO29" s="80">
        <f t="shared" si="54"/>
        <v>-2213.9691379389697</v>
      </c>
      <c r="DP29" s="80">
        <v>0</v>
      </c>
      <c r="DQ29" s="11">
        <f t="shared" si="39"/>
        <v>355127.96987315314</v>
      </c>
      <c r="DR29" s="11">
        <f>-DQ29*'Tables 26-MasterInputs'!$I70</f>
        <v>-3011.4851845243384</v>
      </c>
      <c r="DS29" s="11">
        <f t="shared" si="40"/>
        <v>352116.48468862881</v>
      </c>
      <c r="DT29" s="11">
        <f>-DS29*'Tables 26-MasterInputs'!$J70</f>
        <v>-14084.659387545153</v>
      </c>
      <c r="DU29" s="81">
        <f t="shared" si="41"/>
        <v>338031.82530108368</v>
      </c>
      <c r="DV29" s="84">
        <f>IFERROR(DU29/'Table 12-IUL Census'!$G27,0)</f>
        <v>11.123061176018812</v>
      </c>
      <c r="DW29" s="8">
        <f>'Table 12-IUL Census'!$F27*(DU28/(CO28+DE28+DU28))</f>
        <v>439.03893592984934</v>
      </c>
      <c r="DX29" s="16">
        <f>'Tables 26-MasterInputs'!$H70</f>
        <v>0</v>
      </c>
      <c r="DY29" s="50">
        <f t="shared" si="31"/>
        <v>0</v>
      </c>
      <c r="EJ29" s="8"/>
      <c r="EK29" s="8"/>
      <c r="EL29" s="8"/>
      <c r="EM29" s="8"/>
      <c r="EN29" s="8"/>
      <c r="EO29" s="11"/>
      <c r="EP29" s="11"/>
      <c r="EQ29" s="11"/>
    </row>
    <row r="30" spans="1:147" x14ac:dyDescent="0.25">
      <c r="A30" s="288">
        <v>18</v>
      </c>
      <c r="B30" s="361">
        <v>0</v>
      </c>
      <c r="C30" s="290">
        <f>MAX('Table 11-IULHostVEDInputs'!F46*(K29+B30+D30+E30+F30),0)</f>
        <v>0</v>
      </c>
      <c r="D30" s="290">
        <f>MAX(-'Tables 26-MasterInputs'!$K71*('Table 12-IUL Census'!$G27*1000/(1+'Tables 26-MasterInputs'!$E46)-(K29+B30+E30+F30)),-K29-E30)*IF(G29=0,0,1)</f>
        <v>0</v>
      </c>
      <c r="E30" s="290">
        <f>-'Tables 26-MasterInputs'!$G71*'Table 12-IUL Census'!D27*IF(G29=0,0,1)</f>
        <v>0</v>
      </c>
      <c r="F30" s="290">
        <f>-'Tables 26-MasterInputs'!$F71*B30</f>
        <v>0</v>
      </c>
      <c r="G30" s="361">
        <f t="shared" si="55"/>
        <v>0</v>
      </c>
      <c r="H30" s="361">
        <f>-G30*'Tables 26-MasterInputs'!$I71</f>
        <v>0</v>
      </c>
      <c r="I30" s="361">
        <f t="shared" si="9"/>
        <v>0</v>
      </c>
      <c r="J30" s="361">
        <f>-I30*'Tables 26-MasterInputs'!$J71</f>
        <v>0</v>
      </c>
      <c r="K30" s="360">
        <f t="shared" si="10"/>
        <v>0</v>
      </c>
      <c r="L30" s="24">
        <f>IFERROR(K30/'Table 12-IUL Census'!$G28,0)</f>
        <v>0</v>
      </c>
      <c r="M30" s="8">
        <f>'Table 12-IUL Census'!F28</f>
        <v>1204.3020317025628</v>
      </c>
      <c r="N30" s="16">
        <f>'Tables 26-MasterInputs'!$H71</f>
        <v>0</v>
      </c>
      <c r="O30" s="50">
        <f t="shared" si="11"/>
        <v>0</v>
      </c>
      <c r="R30" s="22">
        <v>18</v>
      </c>
      <c r="S30" s="11">
        <v>0</v>
      </c>
      <c r="T30" s="80">
        <f>MAX('Table 11-IULHostVEDInputs'!F46*(AB29+S30+U30+V30+W30),0)</f>
        <v>0</v>
      </c>
      <c r="U30" s="49">
        <f>MAX(-'Tables 26-MasterInputs'!$K71*('Table 12-IUL Census'!$G27*1000/(1+'Tables 26-MasterInputs'!$E46)-(AB29+S30+V30+W30)),-AB29-V30)*IF(X29=0,0,1)</f>
        <v>0</v>
      </c>
      <c r="V30" s="49">
        <f>-'Tables 26-MasterInputs'!$G71*'Table 12-IUL Census'!$D27*IF(X29=0,0,1)</f>
        <v>0</v>
      </c>
      <c r="W30" s="49">
        <f>-'Tables 26-MasterInputs'!$F71*S30</f>
        <v>0</v>
      </c>
      <c r="X30" s="11">
        <f t="shared" si="12"/>
        <v>0</v>
      </c>
      <c r="Y30" s="11">
        <f>-X30*'Tables 26-MasterInputs'!$I71</f>
        <v>0</v>
      </c>
      <c r="Z30" s="11">
        <f t="shared" si="13"/>
        <v>0</v>
      </c>
      <c r="AA30" s="11">
        <f>-Z30*'Tables 26-MasterInputs'!$J71</f>
        <v>0</v>
      </c>
      <c r="AB30" s="71">
        <f t="shared" si="14"/>
        <v>0</v>
      </c>
      <c r="AC30" s="24">
        <f>IFERROR(AB30/'Table 12-IUL Census'!G28,0)</f>
        <v>0</v>
      </c>
      <c r="AD30" s="8">
        <f>'Table 12-IUL Census'!F28</f>
        <v>1204.3020317025628</v>
      </c>
      <c r="AE30" s="16">
        <f>'Tables 26-MasterInputs'!$H71</f>
        <v>0</v>
      </c>
      <c r="AF30" s="50">
        <f t="shared" si="15"/>
        <v>0</v>
      </c>
      <c r="AG30" s="170">
        <f t="shared" ca="1" si="32"/>
        <v>3.1858161091804504E-10</v>
      </c>
      <c r="AH30" s="280">
        <v>18</v>
      </c>
      <c r="AI30" s="351">
        <v>0</v>
      </c>
      <c r="AJ30" s="376">
        <f>MAX('Table 11-IULHostVEDInputs'!F46*(AR29+AI30+AK30+AL30+AM30),0)</f>
        <v>0</v>
      </c>
      <c r="AK30" s="376">
        <f t="shared" si="42"/>
        <v>0</v>
      </c>
      <c r="AL30" s="376">
        <f t="shared" si="43"/>
        <v>0</v>
      </c>
      <c r="AM30" s="376">
        <f t="shared" si="44"/>
        <v>0</v>
      </c>
      <c r="AN30" s="351">
        <f t="shared" si="16"/>
        <v>1.5236511826515197E-10</v>
      </c>
      <c r="AO30" s="351">
        <f>-AN30*'Tables 26-MasterInputs'!$I71</f>
        <v>-1.4169955998659131E-12</v>
      </c>
      <c r="AP30" s="351">
        <f t="shared" si="17"/>
        <v>1.5094812266528606E-10</v>
      </c>
      <c r="AQ30" s="351">
        <f>-AP30*'Tables 26-MasterInputs'!$J71</f>
        <v>-6.0379249066114424E-12</v>
      </c>
      <c r="AR30" s="350">
        <f t="shared" si="18"/>
        <v>1.4491019775867462E-10</v>
      </c>
      <c r="AS30" s="84">
        <f>IFERROR(AR30/'Table 12-IUL Census'!$G28,0)</f>
        <v>5.0136300925071311E-15</v>
      </c>
      <c r="AT30" s="8">
        <f>'Table 12-IUL Census'!$F28*(AR29/($AR29+BH29))</f>
        <v>575.97053690122561</v>
      </c>
      <c r="AU30" s="16">
        <f>'Tables 26-MasterInputs'!$H71</f>
        <v>0</v>
      </c>
      <c r="AV30" s="81">
        <f t="shared" si="19"/>
        <v>0</v>
      </c>
      <c r="AW30" s="55"/>
      <c r="AX30" s="22">
        <v>18</v>
      </c>
      <c r="AY30" s="11">
        <v>0</v>
      </c>
      <c r="AZ30" s="80">
        <f>MAX('Table 11-IULHostVEDInputs'!F46*(BH29+AY30+BA30+BB30+BC30),0)</f>
        <v>0</v>
      </c>
      <c r="BA30" s="80">
        <f t="shared" si="45"/>
        <v>0</v>
      </c>
      <c r="BB30" s="80">
        <f t="shared" si="46"/>
        <v>0</v>
      </c>
      <c r="BC30" s="80">
        <f t="shared" si="47"/>
        <v>0</v>
      </c>
      <c r="BD30" s="11">
        <f t="shared" si="33"/>
        <v>1.6621649265289305E-10</v>
      </c>
      <c r="BE30" s="11">
        <f>-BD30*'Tables 26-MasterInputs'!$I71</f>
        <v>-1.5458133816719053E-12</v>
      </c>
      <c r="BF30" s="11">
        <f t="shared" si="34"/>
        <v>1.6467067927122115E-10</v>
      </c>
      <c r="BG30" s="11">
        <f>-BF30*'Tables 26-MasterInputs'!$J71</f>
        <v>-6.5868271708488463E-12</v>
      </c>
      <c r="BH30" s="81">
        <f t="shared" si="35"/>
        <v>1.580838521003723E-10</v>
      </c>
      <c r="BI30" s="84">
        <f>IFERROR(BH30/'Table 12-IUL Census'!$G28,0)</f>
        <v>5.4694146463714156E-15</v>
      </c>
      <c r="BJ30" s="8">
        <f>'Table 12-IUL Census'!$F28*(BH29/($AR29+BH29))</f>
        <v>628.33149480133704</v>
      </c>
      <c r="BK30" s="16">
        <f>'Tables 26-MasterInputs'!$H71</f>
        <v>0</v>
      </c>
      <c r="BL30" s="50">
        <f t="shared" si="20"/>
        <v>0</v>
      </c>
      <c r="BO30" s="22">
        <v>18</v>
      </c>
      <c r="BP30" s="11">
        <v>0</v>
      </c>
      <c r="BQ30" s="153">
        <f>MAX('Table 11-IULHostVEDInputs'!F46*(BY29+BP30+BR30+BS30+BT30),0)</f>
        <v>0</v>
      </c>
      <c r="BR30" s="154">
        <f>MAX(-'Tables 26-MasterInputs'!$K71*('Table 12-IUL Census'!$G27*1000/(1+'Tables 26-MasterInputs'!$E46)-(BY29+BP30+BS30+BT30)),-BY29-BS30)*IF(BU29=0,0,1)</f>
        <v>-247253.98040968034</v>
      </c>
      <c r="BS30" s="154">
        <f>-'Tables 26-MasterInputs'!$G71*'Table 12-IUL Census'!$D27*IF(BU29=0,0,1)</f>
        <v>-6078.035892311309</v>
      </c>
      <c r="BT30" s="154">
        <f>-'Tables 26-MasterInputs'!$F71*BP30</f>
        <v>0</v>
      </c>
      <c r="BU30" s="11">
        <f t="shared" si="21"/>
        <v>721605.03691368608</v>
      </c>
      <c r="BV30" s="11">
        <f>-BU30*'Tables 26-MasterInputs'!$I71</f>
        <v>-6710.9268432972804</v>
      </c>
      <c r="BW30" s="11">
        <f t="shared" si="22"/>
        <v>714894.11007038876</v>
      </c>
      <c r="BX30" s="11">
        <f>-BW30*'Tables 26-MasterInputs'!$J71</f>
        <v>-28595.764402815552</v>
      </c>
      <c r="BY30" s="71">
        <f t="shared" si="23"/>
        <v>686298.34566757316</v>
      </c>
      <c r="BZ30" s="24">
        <f>IFERROR(BY30/'Table 12-IUL Census'!$G28,0)</f>
        <v>23.744678369751448</v>
      </c>
      <c r="CA30" s="8">
        <f>'Table 12-IUL Census'!$F28</f>
        <v>1204.3020317025628</v>
      </c>
      <c r="CB30" s="16">
        <f>'Tables 26-MasterInputs'!$H71</f>
        <v>0</v>
      </c>
      <c r="CC30" s="50">
        <f t="shared" si="24"/>
        <v>0</v>
      </c>
      <c r="CD30" s="170">
        <f t="shared" ca="1" si="25"/>
        <v>0</v>
      </c>
      <c r="CE30" s="22">
        <v>18</v>
      </c>
      <c r="CF30" s="11">
        <v>0</v>
      </c>
      <c r="CG30" s="153">
        <f>MAX('Table 11-IULHostVEDInputs'!F46*(CO29+CF30+CH30+CI30+CJ30),0)</f>
        <v>0</v>
      </c>
      <c r="CH30" s="80">
        <f t="shared" si="49"/>
        <v>-78675.141052880688</v>
      </c>
      <c r="CI30" s="80">
        <f t="shared" si="50"/>
        <v>-1934.004582493435</v>
      </c>
      <c r="CJ30" s="80">
        <f t="shared" si="48"/>
        <v>0</v>
      </c>
      <c r="CK30" s="11">
        <f t="shared" si="26"/>
        <v>229611.58388466033</v>
      </c>
      <c r="CL30" s="11">
        <f>-CK30*'Tables 26-MasterInputs'!$I71</f>
        <v>-2135.387730127341</v>
      </c>
      <c r="CM30" s="11">
        <f t="shared" si="27"/>
        <v>227476.19615453298</v>
      </c>
      <c r="CN30" s="11">
        <f>-CM30*'Tables 26-MasterInputs'!$J71</f>
        <v>-9099.04784618132</v>
      </c>
      <c r="CO30" s="71">
        <f t="shared" si="28"/>
        <v>218377.14830835167</v>
      </c>
      <c r="CP30" s="84">
        <f>IFERROR(CO30/'Table 12-IUL Census'!$G28,0)</f>
        <v>7.5554533718735746</v>
      </c>
      <c r="CQ30" s="8">
        <f>'Table 12-IUL Census'!$F28*(CO29/(CO29+DE29+DU29))</f>
        <v>383.20366797524923</v>
      </c>
      <c r="CR30" s="16">
        <f>'Tables 26-MasterInputs'!$H71</f>
        <v>0</v>
      </c>
      <c r="CS30" s="81">
        <f t="shared" si="29"/>
        <v>0</v>
      </c>
      <c r="CU30" s="22">
        <v>18</v>
      </c>
      <c r="CV30" s="11">
        <v>0</v>
      </c>
      <c r="CW30" s="153">
        <f>MAX('Table 11-IULHostVEDInputs'!F46*(DE29+CV30+CX30+CY30+CZ30),0)</f>
        <v>0</v>
      </c>
      <c r="CX30" s="80">
        <f t="shared" si="51"/>
        <v>-82850.520759031759</v>
      </c>
      <c r="CY30" s="80">
        <f t="shared" si="52"/>
        <v>-2036.6444173545965</v>
      </c>
      <c r="CZ30" s="80">
        <v>0</v>
      </c>
      <c r="DA30" s="11">
        <f t="shared" si="36"/>
        <v>241797.33321817371</v>
      </c>
      <c r="DB30" s="11">
        <f>-DA30*'Tables 26-MasterInputs'!$I71</f>
        <v>-2248.7151989290151</v>
      </c>
      <c r="DC30" s="11">
        <f t="shared" si="37"/>
        <v>239548.61801924469</v>
      </c>
      <c r="DD30" s="11">
        <f>-DC30*'Tables 26-MasterInputs'!$J71</f>
        <v>-9581.9447207697885</v>
      </c>
      <c r="DE30" s="81">
        <f t="shared" si="38"/>
        <v>229966.6732984749</v>
      </c>
      <c r="DF30" s="84">
        <f>IFERROR(DE30/'Table 12-IUL Census'!$G28,0)</f>
        <v>7.9564299225033039</v>
      </c>
      <c r="DG30" s="8">
        <f>'Table 12-IUL Census'!$F28*(DE29/(CO29+DE29+DU29))</f>
        <v>403.54072485463973</v>
      </c>
      <c r="DH30" s="16">
        <f>'Tables 26-MasterInputs'!$H71</f>
        <v>0</v>
      </c>
      <c r="DI30" s="50">
        <f t="shared" si="30"/>
        <v>0</v>
      </c>
      <c r="DK30" s="22">
        <v>18</v>
      </c>
      <c r="DL30" s="11">
        <v>0</v>
      </c>
      <c r="DM30" s="153">
        <f>MAX('Table 11-IULHostVEDInputs'!F46*(DU29+DL30+DN30+DO30+DP30),0)</f>
        <v>0</v>
      </c>
      <c r="DN30" s="80">
        <f t="shared" si="53"/>
        <v>-85728.318597767866</v>
      </c>
      <c r="DO30" s="80">
        <f t="shared" si="54"/>
        <v>-2107.386892463277</v>
      </c>
      <c r="DP30" s="80">
        <v>0</v>
      </c>
      <c r="DQ30" s="11">
        <f t="shared" si="39"/>
        <v>250196.11981085254</v>
      </c>
      <c r="DR30" s="11">
        <f>-DQ30*'Tables 26-MasterInputs'!$I71</f>
        <v>-2326.8239142409284</v>
      </c>
      <c r="DS30" s="11">
        <f t="shared" si="40"/>
        <v>247869.29589661161</v>
      </c>
      <c r="DT30" s="11">
        <f>-DS30*'Tables 26-MasterInputs'!$J71</f>
        <v>-9914.7718358644652</v>
      </c>
      <c r="DU30" s="81">
        <f t="shared" si="41"/>
        <v>237954.52406074715</v>
      </c>
      <c r="DV30" s="84">
        <f>IFERROR(DU30/'Table 12-IUL Census'!$G28,0)</f>
        <v>8.2327950753745878</v>
      </c>
      <c r="DW30" s="8">
        <f>'Table 12-IUL Census'!$F28*(DU29/(CO29+DE29+DU29))</f>
        <v>417.55763887267369</v>
      </c>
      <c r="DX30" s="16">
        <f>'Tables 26-MasterInputs'!$H71</f>
        <v>0</v>
      </c>
      <c r="DY30" s="50">
        <f t="shared" si="31"/>
        <v>0</v>
      </c>
      <c r="EJ30" s="8"/>
      <c r="EK30" s="8"/>
      <c r="EL30" s="8"/>
      <c r="EM30" s="8"/>
      <c r="EN30" s="8"/>
      <c r="EO30" s="11"/>
      <c r="EP30" s="11"/>
      <c r="EQ30" s="11"/>
    </row>
    <row r="31" spans="1:147" x14ac:dyDescent="0.25">
      <c r="A31" s="288">
        <v>19</v>
      </c>
      <c r="B31" s="361">
        <v>0</v>
      </c>
      <c r="C31" s="290">
        <f>MAX('Table 11-IULHostVEDInputs'!F47*(K30+B31+D31+E31+F31),0)</f>
        <v>0</v>
      </c>
      <c r="D31" s="290">
        <f>MAX(-'Tables 26-MasterInputs'!$K72*('Table 12-IUL Census'!$G28*1000/(1+'Tables 26-MasterInputs'!$E47)-(K30+B31+E31+F31)),-K30-E31)*IF(G30=0,0,1)</f>
        <v>0</v>
      </c>
      <c r="E31" s="290">
        <f>-'Tables 26-MasterInputs'!$G72*'Table 12-IUL Census'!D28*IF(G30=0,0,1)</f>
        <v>0</v>
      </c>
      <c r="F31" s="290">
        <f>-'Tables 26-MasterInputs'!$F72*B31</f>
        <v>0</v>
      </c>
      <c r="G31" s="361">
        <f t="shared" si="55"/>
        <v>0</v>
      </c>
      <c r="H31" s="361">
        <f>-G31*'Tables 26-MasterInputs'!$I72</f>
        <v>0</v>
      </c>
      <c r="I31" s="361">
        <f t="shared" si="9"/>
        <v>0</v>
      </c>
      <c r="J31" s="361">
        <f>-I31*'Tables 26-MasterInputs'!$J72</f>
        <v>0</v>
      </c>
      <c r="K31" s="360">
        <f t="shared" si="10"/>
        <v>0</v>
      </c>
      <c r="L31" s="24">
        <f>IFERROR(K31/'Table 12-IUL Census'!$G29,0)</f>
        <v>0</v>
      </c>
      <c r="M31" s="8">
        <f>'Table 12-IUL Census'!F29</f>
        <v>1144.31430234102</v>
      </c>
      <c r="N31" s="16">
        <f>'Tables 26-MasterInputs'!$H72</f>
        <v>0</v>
      </c>
      <c r="O31" s="50">
        <f t="shared" si="11"/>
        <v>0</v>
      </c>
      <c r="R31" s="22">
        <v>19</v>
      </c>
      <c r="S31" s="11">
        <v>0</v>
      </c>
      <c r="T31" s="80">
        <f>MAX('Table 11-IULHostVEDInputs'!F47*(AB30+S31+U31+V31+W31),0)</f>
        <v>0</v>
      </c>
      <c r="U31" s="49">
        <f>MAX(-'Tables 26-MasterInputs'!$K72*('Table 12-IUL Census'!$G28*1000/(1+'Tables 26-MasterInputs'!$E47)-(AB30+S31+V31+W31)),-AB30-V31)*IF(X30=0,0,1)</f>
        <v>0</v>
      </c>
      <c r="V31" s="49">
        <f>-'Tables 26-MasterInputs'!$G72*'Table 12-IUL Census'!$D28*IF(X30=0,0,1)</f>
        <v>0</v>
      </c>
      <c r="W31" s="49">
        <f>-'Tables 26-MasterInputs'!$F72*S31</f>
        <v>0</v>
      </c>
      <c r="X31" s="11">
        <f t="shared" si="12"/>
        <v>0</v>
      </c>
      <c r="Y31" s="11">
        <f>-X31*'Tables 26-MasterInputs'!$I72</f>
        <v>0</v>
      </c>
      <c r="Z31" s="11">
        <f t="shared" si="13"/>
        <v>0</v>
      </c>
      <c r="AA31" s="11">
        <f>-Z31*'Tables 26-MasterInputs'!$J72</f>
        <v>0</v>
      </c>
      <c r="AB31" s="71">
        <f t="shared" si="14"/>
        <v>0</v>
      </c>
      <c r="AC31" s="24">
        <f>IFERROR(AB31/'Table 12-IUL Census'!G29,0)</f>
        <v>0</v>
      </c>
      <c r="AD31" s="8">
        <f>'Table 12-IUL Census'!F29</f>
        <v>1144.31430234102</v>
      </c>
      <c r="AE31" s="16">
        <f>'Tables 26-MasterInputs'!$H72</f>
        <v>0</v>
      </c>
      <c r="AF31" s="50">
        <f t="shared" si="15"/>
        <v>0</v>
      </c>
      <c r="AG31" s="170">
        <f t="shared" ca="1" si="32"/>
        <v>3.0299404985904693E-10</v>
      </c>
      <c r="AH31" s="280">
        <v>19</v>
      </c>
      <c r="AI31" s="351">
        <v>0</v>
      </c>
      <c r="AJ31" s="376">
        <f>MAX('Table 11-IULHostVEDInputs'!F47*(AR30+AI31+AK31+AL31+AM31),0)</f>
        <v>0</v>
      </c>
      <c r="AK31" s="376">
        <f t="shared" si="42"/>
        <v>0</v>
      </c>
      <c r="AL31" s="376">
        <f t="shared" si="43"/>
        <v>0</v>
      </c>
      <c r="AM31" s="376">
        <f t="shared" si="44"/>
        <v>0</v>
      </c>
      <c r="AN31" s="351">
        <f t="shared" si="16"/>
        <v>1.4491019775867462E-10</v>
      </c>
      <c r="AO31" s="351">
        <f>-AN31*'Tables 26-MasterInputs'!$I72</f>
        <v>-1.4809822210936546E-12</v>
      </c>
      <c r="AP31" s="351">
        <f t="shared" si="17"/>
        <v>1.4342921553758097E-10</v>
      </c>
      <c r="AQ31" s="351">
        <f>-AP31*'Tables 26-MasterInputs'!$J72</f>
        <v>-5.7371686215032384E-12</v>
      </c>
      <c r="AR31" s="350">
        <f t="shared" si="18"/>
        <v>1.3769204691607774E-10</v>
      </c>
      <c r="AS31" s="84">
        <f>IFERROR(AR31/'Table 12-IUL Census'!$G29,0)</f>
        <v>5.0136300925071319E-15</v>
      </c>
      <c r="AT31" s="8">
        <f>'Table 12-IUL Census'!$F29*(AR30/($AR30+BH30))</f>
        <v>547.28075329353135</v>
      </c>
      <c r="AU31" s="16">
        <f>'Tables 26-MasterInputs'!$H72</f>
        <v>0</v>
      </c>
      <c r="AV31" s="81">
        <f t="shared" si="19"/>
        <v>0</v>
      </c>
      <c r="AW31" s="55"/>
      <c r="AX31" s="22">
        <v>19</v>
      </c>
      <c r="AY31" s="11">
        <v>0</v>
      </c>
      <c r="AZ31" s="80">
        <f>MAX('Table 11-IULHostVEDInputs'!F47*(BH30+AY31+BA31+BB31+BC31),0)</f>
        <v>0</v>
      </c>
      <c r="BA31" s="80">
        <f t="shared" si="45"/>
        <v>0</v>
      </c>
      <c r="BB31" s="80">
        <f t="shared" si="46"/>
        <v>0</v>
      </c>
      <c r="BC31" s="80">
        <f t="shared" si="47"/>
        <v>0</v>
      </c>
      <c r="BD31" s="11">
        <f t="shared" si="33"/>
        <v>1.580838521003723E-10</v>
      </c>
      <c r="BE31" s="11">
        <f>-BD31*'Tables 26-MasterInputs'!$I72</f>
        <v>-1.6156169684658049E-12</v>
      </c>
      <c r="BF31" s="11">
        <f t="shared" si="34"/>
        <v>1.5646823513190651E-10</v>
      </c>
      <c r="BG31" s="11">
        <f>-BF31*'Tables 26-MasterInputs'!$J72</f>
        <v>-6.2587294052762608E-12</v>
      </c>
      <c r="BH31" s="81">
        <f t="shared" si="35"/>
        <v>1.5020950572663025E-10</v>
      </c>
      <c r="BI31" s="84">
        <f>IFERROR(BH31/'Table 12-IUL Census'!$G29,0)</f>
        <v>5.4694146463714164E-15</v>
      </c>
      <c r="BJ31" s="8">
        <f>'Table 12-IUL Census'!$F29*(BH30/($AR30+BH30))</f>
        <v>597.03354904748869</v>
      </c>
      <c r="BK31" s="16">
        <f>'Tables 26-MasterInputs'!$H72</f>
        <v>0</v>
      </c>
      <c r="BL31" s="50">
        <f t="shared" si="20"/>
        <v>0</v>
      </c>
      <c r="BO31" s="22">
        <v>19</v>
      </c>
      <c r="BP31" s="11">
        <v>0</v>
      </c>
      <c r="BQ31" s="153">
        <f>MAX('Table 11-IULHostVEDInputs'!F47*(BY30+BP31+BR31+BS31+BT31),0)</f>
        <v>0</v>
      </c>
      <c r="BR31" s="154">
        <f>MAX(-'Tables 26-MasterInputs'!$K72*('Table 12-IUL Census'!$G28*1000/(1+'Tables 26-MasterInputs'!$E47)-(BY30+BP31+BS31+BT31)),-BY30-BS31)*IF(BU30=0,0,1)</f>
        <v>-260701.73770725305</v>
      </c>
      <c r="BS31" s="154">
        <f>-'Tables 26-MasterInputs'!$G72*'Table 12-IUL Census'!$D28*IF(BU30=0,0,1)</f>
        <v>-5780.6497521723013</v>
      </c>
      <c r="BT31" s="154">
        <f>-'Tables 26-MasterInputs'!$F72*BP31</f>
        <v>0</v>
      </c>
      <c r="BU31" s="11">
        <f t="shared" si="21"/>
        <v>419815.95820814779</v>
      </c>
      <c r="BV31" s="11">
        <f>-BU31*'Tables 26-MasterInputs'!$I72</f>
        <v>-4290.5190928872707</v>
      </c>
      <c r="BW31" s="11">
        <f t="shared" si="22"/>
        <v>415525.43911526049</v>
      </c>
      <c r="BX31" s="11">
        <f>-BW31*'Tables 26-MasterInputs'!$J72</f>
        <v>-16621.017564610422</v>
      </c>
      <c r="BY31" s="71">
        <f t="shared" si="23"/>
        <v>398904.42155065009</v>
      </c>
      <c r="BZ31" s="24">
        <f>IFERROR(BY31/'Table 12-IUL Census'!$G29,0)</f>
        <v>14.524870947262842</v>
      </c>
      <c r="CA31" s="8">
        <f>'Table 12-IUL Census'!$F29</f>
        <v>1144.31430234102</v>
      </c>
      <c r="CB31" s="16">
        <f>'Tables 26-MasterInputs'!$H72</f>
        <v>0</v>
      </c>
      <c r="CC31" s="50">
        <f t="shared" si="24"/>
        <v>0</v>
      </c>
      <c r="CD31" s="170">
        <f t="shared" ca="1" si="25"/>
        <v>5.2386894822120667E-10</v>
      </c>
      <c r="CE31" s="22">
        <v>19</v>
      </c>
      <c r="CF31" s="11">
        <v>0</v>
      </c>
      <c r="CG31" s="153">
        <f>MAX('Table 11-IULHostVEDInputs'!F47*(CO30+CF31+CH31+CI31+CJ31),0)</f>
        <v>0</v>
      </c>
      <c r="CH31" s="80">
        <f t="shared" si="49"/>
        <v>-82954.158929472251</v>
      </c>
      <c r="CI31" s="80">
        <f t="shared" si="50"/>
        <v>-1839.3776062811967</v>
      </c>
      <c r="CJ31" s="80">
        <f t="shared" si="48"/>
        <v>0</v>
      </c>
      <c r="CK31" s="11">
        <f t="shared" si="26"/>
        <v>133583.61177259823</v>
      </c>
      <c r="CL31" s="11">
        <f>-CK31*'Tables 26-MasterInputs'!$I72</f>
        <v>-1365.2245123159539</v>
      </c>
      <c r="CM31" s="11">
        <f t="shared" si="27"/>
        <v>132218.38726028227</v>
      </c>
      <c r="CN31" s="11">
        <f>-CM31*'Tables 26-MasterInputs'!$J72</f>
        <v>-5288.7354904112908</v>
      </c>
      <c r="CO31" s="71">
        <f t="shared" si="28"/>
        <v>126929.65176987098</v>
      </c>
      <c r="CP31" s="84">
        <f>IFERROR(CO31/'Table 12-IUL Census'!$G29,0)</f>
        <v>4.621750754658648</v>
      </c>
      <c r="CQ31" s="8">
        <f>'Table 12-IUL Census'!$F29*(CO30/(CO30+DE30+DU30))</f>
        <v>364.11583342900053</v>
      </c>
      <c r="CR31" s="16">
        <f>'Tables 26-MasterInputs'!$H72</f>
        <v>0</v>
      </c>
      <c r="CS31" s="81">
        <f t="shared" si="29"/>
        <v>0</v>
      </c>
      <c r="CU31" s="22">
        <v>19</v>
      </c>
      <c r="CV31" s="11">
        <v>0</v>
      </c>
      <c r="CW31" s="153">
        <f>MAX('Table 11-IULHostVEDInputs'!F47*(DE30+CV31+CX31+CY31+CZ31),0)</f>
        <v>0</v>
      </c>
      <c r="CX31" s="80">
        <f t="shared" si="51"/>
        <v>-87356.631007687422</v>
      </c>
      <c r="CY31" s="80">
        <f t="shared" si="52"/>
        <v>-1936.9954793022707</v>
      </c>
      <c r="CZ31" s="80">
        <v>0</v>
      </c>
      <c r="DA31" s="11">
        <f t="shared" si="36"/>
        <v>140673.0468114852</v>
      </c>
      <c r="DB31" s="11">
        <f>-DA31*'Tables 26-MasterInputs'!$I72</f>
        <v>-1437.6785384133786</v>
      </c>
      <c r="DC31" s="11">
        <f t="shared" si="37"/>
        <v>139235.36827307183</v>
      </c>
      <c r="DD31" s="11">
        <f>-DC31*'Tables 26-MasterInputs'!$J72</f>
        <v>-5569.4147309228729</v>
      </c>
      <c r="DE31" s="81">
        <f t="shared" si="38"/>
        <v>133665.95354214896</v>
      </c>
      <c r="DF31" s="84">
        <f>IFERROR(DE31/'Table 12-IUL Census'!$G29,0)</f>
        <v>4.8670323525005816</v>
      </c>
      <c r="DG31" s="8">
        <f>'Table 12-IUL Census'!$F29*(DE30/(CO30+DE30+DU30))</f>
        <v>383.43987710076027</v>
      </c>
      <c r="DH31" s="16">
        <f>'Tables 26-MasterInputs'!$H72</f>
        <v>0</v>
      </c>
      <c r="DI31" s="50">
        <f t="shared" si="30"/>
        <v>0</v>
      </c>
      <c r="DK31" s="22">
        <v>19</v>
      </c>
      <c r="DL31" s="11">
        <v>0</v>
      </c>
      <c r="DM31" s="153">
        <f>MAX('Table 11-IULHostVEDInputs'!F47*(DU30+DL31+DN31+DO31+DP31),0)</f>
        <v>0</v>
      </c>
      <c r="DN31" s="80">
        <f t="shared" si="53"/>
        <v>-90390.947770093364</v>
      </c>
      <c r="DO31" s="80">
        <f t="shared" si="54"/>
        <v>-2004.2766665888339</v>
      </c>
      <c r="DP31" s="80">
        <v>0</v>
      </c>
      <c r="DQ31" s="11">
        <f t="shared" si="39"/>
        <v>145559.29962406494</v>
      </c>
      <c r="DR31" s="11">
        <f>-DQ31*'Tables 26-MasterInputs'!$I72</f>
        <v>-1487.6160421579436</v>
      </c>
      <c r="DS31" s="11">
        <f t="shared" si="40"/>
        <v>144071.68358190698</v>
      </c>
      <c r="DT31" s="11">
        <f>-DS31*'Tables 26-MasterInputs'!$J72</f>
        <v>-5762.8673432762798</v>
      </c>
      <c r="DU31" s="81">
        <f t="shared" si="41"/>
        <v>138308.81623863071</v>
      </c>
      <c r="DV31" s="84">
        <f>IFERROR(DU31/'Table 12-IUL Census'!$G29,0)</f>
        <v>5.0360878401036331</v>
      </c>
      <c r="DW31" s="8">
        <f>'Table 12-IUL Census'!$F29*(DU30/(CO30+DE30+DU30))</f>
        <v>396.75859181125918</v>
      </c>
      <c r="DX31" s="16">
        <f>'Tables 26-MasterInputs'!$H72</f>
        <v>0</v>
      </c>
      <c r="DY31" s="50">
        <f t="shared" si="31"/>
        <v>0</v>
      </c>
      <c r="EJ31" s="8"/>
      <c r="EK31" s="8"/>
      <c r="EL31" s="8"/>
      <c r="EM31" s="8"/>
      <c r="EN31" s="8"/>
      <c r="EO31" s="11"/>
      <c r="EP31" s="11"/>
      <c r="EQ31" s="11"/>
    </row>
    <row r="32" spans="1:147" x14ac:dyDescent="0.25">
      <c r="A32" s="288">
        <v>20</v>
      </c>
      <c r="B32" s="361">
        <v>0</v>
      </c>
      <c r="C32" s="290">
        <f>MAX('Table 11-IULHostVEDInputs'!F48*(K31+B32+D32+E32+F32),0)</f>
        <v>0</v>
      </c>
      <c r="D32" s="290">
        <f>MAX(-'Tables 26-MasterInputs'!$K73*('Table 12-IUL Census'!$G29*1000/(1+'Tables 26-MasterInputs'!$E48)-(K31+B32+E32+F32)),-K31-E32)*IF(G31=0,0,1)</f>
        <v>0</v>
      </c>
      <c r="E32" s="290">
        <f>-'Tables 26-MasterInputs'!$G73*'Table 12-IUL Census'!D29*IF(G31=0,0,1)</f>
        <v>0</v>
      </c>
      <c r="F32" s="290">
        <f>-'Tables 26-MasterInputs'!$F73*B32</f>
        <v>0</v>
      </c>
      <c r="G32" s="361">
        <f t="shared" si="55"/>
        <v>0</v>
      </c>
      <c r="H32" s="361">
        <f>-G32*'Tables 26-MasterInputs'!$I73</f>
        <v>0</v>
      </c>
      <c r="I32" s="361">
        <f t="shared" si="9"/>
        <v>0</v>
      </c>
      <c r="J32" s="361">
        <f>-I32*'Tables 26-MasterInputs'!$J73</f>
        <v>0</v>
      </c>
      <c r="K32" s="360">
        <f t="shared" si="10"/>
        <v>0</v>
      </c>
      <c r="L32" s="24">
        <f>IFERROR(K32/'Table 12-IUL Census'!$G30,0)</f>
        <v>0</v>
      </c>
      <c r="M32" s="8">
        <f>'Table 12-IUL Census'!F30</f>
        <v>27154.578394552409</v>
      </c>
      <c r="N32" s="16">
        <f>'Tables 26-MasterInputs'!$H73</f>
        <v>0</v>
      </c>
      <c r="O32" s="50">
        <f t="shared" si="11"/>
        <v>0</v>
      </c>
      <c r="R32" s="22">
        <v>20</v>
      </c>
      <c r="S32" s="11">
        <v>0</v>
      </c>
      <c r="T32" s="80">
        <f>MAX('Table 11-IULHostVEDInputs'!F48*(AB31+S32+U32+V32+W32),0)</f>
        <v>0</v>
      </c>
      <c r="U32" s="49">
        <f>MAX(-'Tables 26-MasterInputs'!$K73*('Table 12-IUL Census'!$G29*1000/(1+'Tables 26-MasterInputs'!$E48)-(AB31+S32+V32+W32)),-AB31-V32)*IF(X31=0,0,1)</f>
        <v>0</v>
      </c>
      <c r="V32" s="49">
        <f>-'Tables 26-MasterInputs'!$G73*'Table 12-IUL Census'!$D29*IF(X31=0,0,1)</f>
        <v>0</v>
      </c>
      <c r="W32" s="49">
        <f>-'Tables 26-MasterInputs'!$F73*S32</f>
        <v>0</v>
      </c>
      <c r="X32" s="11">
        <f t="shared" si="12"/>
        <v>0</v>
      </c>
      <c r="Y32" s="11">
        <f>-X32*'Tables 26-MasterInputs'!$I73</f>
        <v>0</v>
      </c>
      <c r="Z32" s="11">
        <f t="shared" si="13"/>
        <v>0</v>
      </c>
      <c r="AA32" s="11">
        <f>-Z32*'Tables 26-MasterInputs'!$J73</f>
        <v>0</v>
      </c>
      <c r="AB32" s="71">
        <f t="shared" si="14"/>
        <v>0</v>
      </c>
      <c r="AC32" s="24">
        <f>IFERROR(AB32/'Table 12-IUL Census'!G30,0)</f>
        <v>0</v>
      </c>
      <c r="AD32" s="8">
        <f>'Table 12-IUL Census'!F30</f>
        <v>27154.578394552409</v>
      </c>
      <c r="AE32" s="16">
        <f>'Tables 26-MasterInputs'!$H73</f>
        <v>0</v>
      </c>
      <c r="AF32" s="50">
        <f t="shared" si="15"/>
        <v>0</v>
      </c>
      <c r="AG32" s="170">
        <f t="shared" ca="1" si="32"/>
        <v>2.8790155264270799E-10</v>
      </c>
      <c r="AH32" s="280">
        <v>20</v>
      </c>
      <c r="AI32" s="351">
        <v>0</v>
      </c>
      <c r="AJ32" s="376">
        <f>MAX('Table 11-IULHostVEDInputs'!F48*(AR31+AI32+AK32+AL32+AM32),0)</f>
        <v>0</v>
      </c>
      <c r="AK32" s="376">
        <f t="shared" si="42"/>
        <v>0</v>
      </c>
      <c r="AL32" s="376">
        <f t="shared" si="43"/>
        <v>0</v>
      </c>
      <c r="AM32" s="376">
        <f t="shared" si="44"/>
        <v>0</v>
      </c>
      <c r="AN32" s="351">
        <f t="shared" si="16"/>
        <v>1.3769204691607774E-10</v>
      </c>
      <c r="AO32" s="351">
        <f>-AN32*'Tables 26-MasterInputs'!$I73</f>
        <v>-1.5490355278058745E-12</v>
      </c>
      <c r="AP32" s="351">
        <f t="shared" si="17"/>
        <v>1.3614301138827185E-10</v>
      </c>
      <c r="AQ32" s="351">
        <f>-AP32*'Tables 26-MasterInputs'!$J73</f>
        <v>-1.3614301138827185E-10</v>
      </c>
      <c r="AR32" s="350">
        <f t="shared" si="18"/>
        <v>0</v>
      </c>
      <c r="AS32" s="84">
        <f>IFERROR(AR32/'Table 12-IUL Census'!$G30,0)</f>
        <v>0</v>
      </c>
      <c r="AT32" s="8">
        <f>'Table 12-IUL Census'!$F30*(AR31/($AR31+BH31))</f>
        <v>12986.9722756555</v>
      </c>
      <c r="AU32" s="16">
        <f>'Tables 26-MasterInputs'!$H73</f>
        <v>0</v>
      </c>
      <c r="AV32" s="81">
        <f t="shared" si="19"/>
        <v>0</v>
      </c>
      <c r="AW32" s="55"/>
      <c r="AX32" s="22">
        <v>20</v>
      </c>
      <c r="AY32" s="11">
        <v>0</v>
      </c>
      <c r="AZ32" s="80">
        <f>MAX('Table 11-IULHostVEDInputs'!F48*(BH31+AY32+BA32+BB32+BC32),0)</f>
        <v>0</v>
      </c>
      <c r="BA32" s="80">
        <f t="shared" si="45"/>
        <v>0</v>
      </c>
      <c r="BB32" s="80">
        <f t="shared" si="46"/>
        <v>0</v>
      </c>
      <c r="BC32" s="80">
        <f t="shared" si="47"/>
        <v>0</v>
      </c>
      <c r="BD32" s="11">
        <f t="shared" si="33"/>
        <v>1.5020950572663025E-10</v>
      </c>
      <c r="BE32" s="11">
        <f>-BD32*'Tables 26-MasterInputs'!$I73</f>
        <v>-1.6898569394245903E-12</v>
      </c>
      <c r="BF32" s="11">
        <f t="shared" si="34"/>
        <v>1.4851964878720566E-10</v>
      </c>
      <c r="BG32" s="11">
        <f>-BF32*'Tables 26-MasterInputs'!$J73</f>
        <v>-1.4851964878720566E-10</v>
      </c>
      <c r="BH32" s="81">
        <f t="shared" si="35"/>
        <v>0</v>
      </c>
      <c r="BI32" s="84">
        <f>IFERROR(BH32/'Table 12-IUL Census'!$G30,0)</f>
        <v>0</v>
      </c>
      <c r="BJ32" s="8">
        <f>'Table 12-IUL Census'!$F30*(BH31/($AR31+BH31))</f>
        <v>14167.606118896909</v>
      </c>
      <c r="BK32" s="16">
        <f>'Tables 26-MasterInputs'!$H73</f>
        <v>0</v>
      </c>
      <c r="BL32" s="50">
        <f t="shared" si="20"/>
        <v>0</v>
      </c>
      <c r="BO32" s="22">
        <v>20</v>
      </c>
      <c r="BP32" s="11">
        <v>0</v>
      </c>
      <c r="BQ32" s="153">
        <f>MAX('Table 11-IULHostVEDInputs'!F48*(BY31+BP32+BR32+BS32+BT32),0)</f>
        <v>0</v>
      </c>
      <c r="BR32" s="154">
        <f>MAX(-'Tables 26-MasterInputs'!$K73*('Table 12-IUL Census'!$G29*1000/(1+'Tables 26-MasterInputs'!$E48)-(BY31+BP32+BS32+BT32)),-BY31-BS32)*IF(BU31=0,0,1)</f>
        <v>-275322.01416781615</v>
      </c>
      <c r="BS32" s="154">
        <f>-'Tables 26-MasterInputs'!$G73*'Table 12-IUL Census'!$D29*IF(BU31=0,0,1)</f>
        <v>-5492.7086512368969</v>
      </c>
      <c r="BT32" s="154">
        <f>-'Tables 26-MasterInputs'!$F73*BP32</f>
        <v>0</v>
      </c>
      <c r="BU32" s="11">
        <f t="shared" si="21"/>
        <v>118089.69873159705</v>
      </c>
      <c r="BV32" s="11">
        <f>-BU32*'Tables 26-MasterInputs'!$I73</f>
        <v>-1328.5091107304668</v>
      </c>
      <c r="BW32" s="11">
        <f t="shared" si="22"/>
        <v>116761.18962086659</v>
      </c>
      <c r="BX32" s="11">
        <f>-BW32*'Tables 26-MasterInputs'!$J73</f>
        <v>-116761.18962086659</v>
      </c>
      <c r="BY32" s="71">
        <f t="shared" si="23"/>
        <v>0</v>
      </c>
      <c r="BZ32" s="24">
        <f>IFERROR(BY32/'Table 12-IUL Census'!$G30,0)</f>
        <v>0</v>
      </c>
      <c r="CA32" s="8">
        <f>'Table 12-IUL Census'!$F30</f>
        <v>27154.578394552409</v>
      </c>
      <c r="CB32" s="16">
        <f>'Tables 26-MasterInputs'!$H73</f>
        <v>0</v>
      </c>
      <c r="CC32" s="50">
        <f t="shared" si="24"/>
        <v>0</v>
      </c>
      <c r="CD32" s="170">
        <f t="shared" ca="1" si="25"/>
        <v>0</v>
      </c>
      <c r="CE32" s="22">
        <v>20</v>
      </c>
      <c r="CF32" s="11">
        <v>0</v>
      </c>
      <c r="CG32" s="153">
        <f>MAX('Table 11-IULHostVEDInputs'!F48*(CO31+CF32+CH32+CI32+CJ32),0)</f>
        <v>0</v>
      </c>
      <c r="CH32" s="80">
        <f t="shared" si="49"/>
        <v>-87606.267303465022</v>
      </c>
      <c r="CI32" s="80">
        <f t="shared" si="50"/>
        <v>-1747.7560004592031</v>
      </c>
      <c r="CJ32" s="80">
        <f t="shared" si="48"/>
        <v>0</v>
      </c>
      <c r="CK32" s="11">
        <f t="shared" si="26"/>
        <v>37575.628465946749</v>
      </c>
      <c r="CL32" s="11">
        <f>-CK32*'Tables 26-MasterInputs'!$I73</f>
        <v>-422.72582024190092</v>
      </c>
      <c r="CM32" s="11">
        <f t="shared" si="27"/>
        <v>37152.902645704846</v>
      </c>
      <c r="CN32" s="11">
        <f>-CM32*'Tables 26-MasterInputs'!$J73</f>
        <v>-37152.902645704846</v>
      </c>
      <c r="CO32" s="71">
        <f t="shared" si="28"/>
        <v>0</v>
      </c>
      <c r="CP32" s="84">
        <f>IFERROR(CO32/'Table 12-IUL Census'!$G30,0)</f>
        <v>0</v>
      </c>
      <c r="CQ32" s="8">
        <f>'Table 12-IUL Census'!$F30*(CO31/(CO31+DE31+DU31))</f>
        <v>8640.4687272701849</v>
      </c>
      <c r="CR32" s="16">
        <f>'Tables 26-MasterInputs'!$H73</f>
        <v>0</v>
      </c>
      <c r="CS32" s="81">
        <f t="shared" si="29"/>
        <v>0</v>
      </c>
      <c r="CU32" s="22">
        <v>20</v>
      </c>
      <c r="CV32" s="11">
        <v>0</v>
      </c>
      <c r="CW32" s="153">
        <f>MAX('Table 11-IULHostVEDInputs'!F48*(DE31+CV32+CX32+CY32+CZ32),0)</f>
        <v>0</v>
      </c>
      <c r="CX32" s="80">
        <f t="shared" si="51"/>
        <v>-92255.632093096225</v>
      </c>
      <c r="CY32" s="80">
        <f t="shared" si="52"/>
        <v>-1840.5114100836499</v>
      </c>
      <c r="CZ32" s="80">
        <v>0</v>
      </c>
      <c r="DA32" s="11">
        <f t="shared" si="36"/>
        <v>39569.810038969081</v>
      </c>
      <c r="DB32" s="11">
        <f>-DA32*'Tables 26-MasterInputs'!$I73</f>
        <v>-445.16036293840216</v>
      </c>
      <c r="DC32" s="11">
        <f t="shared" si="37"/>
        <v>39124.649676030676</v>
      </c>
      <c r="DD32" s="11">
        <f>-DC32*'Tables 26-MasterInputs'!$J73</f>
        <v>-39124.649676030676</v>
      </c>
      <c r="DE32" s="81">
        <f t="shared" si="38"/>
        <v>0</v>
      </c>
      <c r="DF32" s="84">
        <f>IFERROR(DE32/'Table 12-IUL Census'!$G30,0)</f>
        <v>0</v>
      </c>
      <c r="DG32" s="8">
        <f>'Table 12-IUL Census'!$F30*(DE31/(CO31+DE31+DU31))</f>
        <v>9099.0282836010447</v>
      </c>
      <c r="DH32" s="16">
        <f>'Tables 26-MasterInputs'!$H73</f>
        <v>0</v>
      </c>
      <c r="DI32" s="50">
        <f t="shared" si="30"/>
        <v>0</v>
      </c>
      <c r="DK32" s="22">
        <v>20</v>
      </c>
      <c r="DL32" s="11">
        <v>0</v>
      </c>
      <c r="DM32" s="153">
        <f>MAX('Table 11-IULHostVEDInputs'!F48*(DU31+DL32+DN32+DO32+DP32),0)</f>
        <v>0</v>
      </c>
      <c r="DN32" s="80">
        <f t="shared" si="53"/>
        <v>-95460.114771254914</v>
      </c>
      <c r="DO32" s="80">
        <f t="shared" si="54"/>
        <v>-1904.4412406940442</v>
      </c>
      <c r="DP32" s="80">
        <v>0</v>
      </c>
      <c r="DQ32" s="11">
        <f t="shared" si="39"/>
        <v>40944.260226681756</v>
      </c>
      <c r="DR32" s="11">
        <f>-DQ32*'Tables 26-MasterInputs'!$I73</f>
        <v>-460.62292755016972</v>
      </c>
      <c r="DS32" s="11">
        <f t="shared" si="40"/>
        <v>40483.637299131587</v>
      </c>
      <c r="DT32" s="11">
        <f>-DS32*'Tables 26-MasterInputs'!$J73</f>
        <v>-40483.637299131587</v>
      </c>
      <c r="DU32" s="81">
        <f t="shared" si="41"/>
        <v>0</v>
      </c>
      <c r="DV32" s="84">
        <f>IFERROR(DU32/'Table 12-IUL Census'!$G30,0)</f>
        <v>0</v>
      </c>
      <c r="DW32" s="8">
        <f>'Table 12-IUL Census'!$F30*(DU31/(CO31+DE31+DU31))</f>
        <v>9415.0813836811813</v>
      </c>
      <c r="DX32" s="16">
        <f>'Tables 26-MasterInputs'!$H73</f>
        <v>0</v>
      </c>
      <c r="DY32" s="50">
        <f t="shared" si="31"/>
        <v>0</v>
      </c>
      <c r="EJ32" s="8"/>
      <c r="EK32" s="8"/>
      <c r="EL32" s="8"/>
      <c r="EM32" s="8"/>
      <c r="EN32" s="8"/>
      <c r="EO32" s="11"/>
      <c r="EP32" s="11"/>
      <c r="EQ32" s="11"/>
    </row>
    <row r="33" spans="1:202" ht="15.75" thickBot="1" x14ac:dyDescent="0.3">
      <c r="A33" s="292"/>
      <c r="B33" s="363"/>
      <c r="C33" s="363"/>
      <c r="D33" s="363"/>
      <c r="E33" s="363"/>
      <c r="F33" s="363"/>
      <c r="G33" s="363"/>
      <c r="H33" s="363"/>
      <c r="I33" s="363"/>
      <c r="J33" s="363"/>
      <c r="K33" s="364"/>
      <c r="L33" s="77">
        <f>IFERROR(K33/'Table 12-IUL Census'!$H31,0)</f>
        <v>0</v>
      </c>
      <c r="M33" s="77"/>
      <c r="N33" s="77"/>
      <c r="O33" s="79"/>
      <c r="R33" s="26"/>
      <c r="S33" s="77"/>
      <c r="T33" s="77"/>
      <c r="U33" s="77"/>
      <c r="V33" s="77"/>
      <c r="W33" s="77"/>
      <c r="X33" s="77"/>
      <c r="Y33" s="77"/>
      <c r="Z33" s="77"/>
      <c r="AA33" s="77"/>
      <c r="AB33" s="79"/>
      <c r="AC33" s="77"/>
      <c r="AD33" s="77"/>
      <c r="AE33" s="77"/>
      <c r="AF33" s="79"/>
      <c r="AG33" s="55"/>
      <c r="AH33" s="282"/>
      <c r="AI33" s="352"/>
      <c r="AJ33" s="352"/>
      <c r="AK33" s="352"/>
      <c r="AL33" s="352"/>
      <c r="AM33" s="352"/>
      <c r="AN33" s="352"/>
      <c r="AO33" s="352"/>
      <c r="AP33" s="352"/>
      <c r="AQ33" s="352"/>
      <c r="AR33" s="353"/>
      <c r="AS33" s="77"/>
      <c r="AT33" s="77"/>
      <c r="AU33" s="77"/>
      <c r="AV33" s="79"/>
      <c r="AW33" s="55"/>
      <c r="AX33" s="26"/>
      <c r="AY33" s="77"/>
      <c r="AZ33" s="77"/>
      <c r="BA33" s="77"/>
      <c r="BB33" s="77"/>
      <c r="BC33" s="77"/>
      <c r="BD33" s="77"/>
      <c r="BE33" s="77"/>
      <c r="BF33" s="77"/>
      <c r="BG33" s="77"/>
      <c r="BH33" s="79"/>
      <c r="BI33" s="77"/>
      <c r="BJ33" s="77"/>
      <c r="BK33" s="77"/>
      <c r="BL33" s="79"/>
      <c r="BO33" s="26"/>
      <c r="BP33" s="77"/>
      <c r="BQ33" s="77"/>
      <c r="BR33" s="77"/>
      <c r="BS33" s="77"/>
      <c r="BT33" s="77"/>
      <c r="BU33" s="77"/>
      <c r="BV33" s="77"/>
      <c r="BW33" s="77"/>
      <c r="BX33" s="77"/>
      <c r="BY33" s="79"/>
      <c r="BZ33" s="77"/>
      <c r="CA33" s="77"/>
      <c r="CB33" s="77"/>
      <c r="CC33" s="79"/>
      <c r="CE33" s="26"/>
      <c r="CF33" s="77"/>
      <c r="CG33" s="77"/>
      <c r="CH33" s="77"/>
      <c r="CI33" s="77"/>
      <c r="CJ33" s="77"/>
      <c r="CK33" s="77"/>
      <c r="CL33" s="77"/>
      <c r="CM33" s="77"/>
      <c r="CN33" s="77"/>
      <c r="CO33" s="79"/>
      <c r="CP33" s="77"/>
      <c r="CQ33" s="77"/>
      <c r="CR33" s="77"/>
      <c r="CS33" s="79"/>
      <c r="CU33" s="26"/>
      <c r="CV33" s="77"/>
      <c r="CW33" s="77"/>
      <c r="CX33" s="77"/>
      <c r="CY33" s="77"/>
      <c r="CZ33" s="77"/>
      <c r="DA33" s="77"/>
      <c r="DB33" s="77"/>
      <c r="DC33" s="77"/>
      <c r="DD33" s="77"/>
      <c r="DE33" s="79"/>
      <c r="DF33" s="77"/>
      <c r="DG33" s="77"/>
      <c r="DH33" s="77"/>
      <c r="DI33" s="79"/>
      <c r="DK33" s="26"/>
      <c r="DL33" s="77"/>
      <c r="DM33" s="77"/>
      <c r="DN33" s="77"/>
      <c r="DO33" s="77"/>
      <c r="DP33" s="77"/>
      <c r="DQ33" s="77"/>
      <c r="DR33" s="77"/>
      <c r="DS33" s="77"/>
      <c r="DT33" s="77"/>
      <c r="DU33" s="79"/>
      <c r="DV33" s="77"/>
      <c r="DW33" s="77"/>
      <c r="DX33" s="77"/>
      <c r="DY33" s="79"/>
    </row>
    <row r="34" spans="1:202" x14ac:dyDescent="0.25">
      <c r="AH34" s="336"/>
      <c r="AI34" s="336"/>
      <c r="AJ34" s="336"/>
      <c r="AK34" s="336"/>
      <c r="AL34" s="336"/>
      <c r="AM34" s="336"/>
      <c r="AN34" s="336"/>
      <c r="AO34" s="336"/>
      <c r="AP34" s="336"/>
      <c r="AQ34" s="336"/>
      <c r="AR34" s="336"/>
      <c r="CC34" s="21"/>
      <c r="DI34" s="55"/>
    </row>
    <row r="35" spans="1:202" ht="15.75" thickBot="1" x14ac:dyDescent="0.3">
      <c r="AH35" s="336"/>
      <c r="AI35" s="336"/>
      <c r="AJ35" s="336"/>
      <c r="AK35" s="336"/>
      <c r="AL35" s="336"/>
      <c r="AM35" s="336"/>
      <c r="AN35" s="336"/>
      <c r="AO35" s="336"/>
      <c r="AP35" s="336"/>
      <c r="AQ35" s="336"/>
      <c r="AR35" s="336"/>
      <c r="CC35" s="55"/>
      <c r="DI35" s="55"/>
    </row>
    <row r="36" spans="1:202" x14ac:dyDescent="0.25">
      <c r="A36" s="604" t="s">
        <v>312</v>
      </c>
      <c r="B36" s="605"/>
      <c r="C36" s="605"/>
      <c r="D36" s="605"/>
      <c r="E36" s="605"/>
      <c r="F36" s="605"/>
      <c r="G36" s="605"/>
      <c r="H36" s="605"/>
      <c r="I36" s="605"/>
      <c r="J36" s="605"/>
      <c r="K36" s="606"/>
      <c r="L36" s="166"/>
      <c r="M36" s="166"/>
      <c r="N36" s="166"/>
      <c r="O36" s="165"/>
      <c r="P36" s="5"/>
      <c r="Q36" s="5"/>
      <c r="R36" s="598" t="s">
        <v>323</v>
      </c>
      <c r="S36" s="599"/>
      <c r="T36" s="599"/>
      <c r="U36" s="599"/>
      <c r="V36" s="599"/>
      <c r="W36" s="599"/>
      <c r="X36" s="599"/>
      <c r="Y36" s="599"/>
      <c r="Z36" s="599"/>
      <c r="AA36" s="599"/>
      <c r="AB36" s="600"/>
      <c r="AC36" s="166"/>
      <c r="AD36" s="166"/>
      <c r="AE36" s="166"/>
      <c r="AF36" s="165"/>
      <c r="AG36" s="5"/>
      <c r="AH36" s="610" t="s">
        <v>325</v>
      </c>
      <c r="AI36" s="611"/>
      <c r="AJ36" s="611"/>
      <c r="AK36" s="611"/>
      <c r="AL36" s="611"/>
      <c r="AM36" s="611"/>
      <c r="AN36" s="611"/>
      <c r="AO36" s="611"/>
      <c r="AP36" s="611"/>
      <c r="AQ36" s="611"/>
      <c r="AR36" s="612"/>
      <c r="AS36" s="166"/>
      <c r="AT36" s="166"/>
      <c r="AU36" s="166"/>
      <c r="AV36" s="165"/>
      <c r="AW36" s="5"/>
      <c r="AX36" s="598" t="s">
        <v>377</v>
      </c>
      <c r="AY36" s="599"/>
      <c r="AZ36" s="599"/>
      <c r="BA36" s="599"/>
      <c r="BB36" s="599"/>
      <c r="BC36" s="599"/>
      <c r="BD36" s="599"/>
      <c r="BE36" s="599"/>
      <c r="BF36" s="599"/>
      <c r="BG36" s="599"/>
      <c r="BH36" s="600"/>
      <c r="BI36" s="166"/>
      <c r="BJ36" s="166"/>
      <c r="BK36" s="166"/>
      <c r="BL36" s="165"/>
      <c r="BM36" s="5"/>
      <c r="BN36" s="5"/>
      <c r="BO36" s="571" t="s">
        <v>283</v>
      </c>
      <c r="BP36" s="572"/>
      <c r="BQ36" s="572"/>
      <c r="BR36" s="572"/>
      <c r="BS36" s="572"/>
      <c r="BT36" s="572"/>
      <c r="BU36" s="572"/>
      <c r="BV36" s="572"/>
      <c r="BW36" s="572"/>
      <c r="BX36" s="572"/>
      <c r="BY36" s="573"/>
      <c r="BZ36" s="166"/>
      <c r="CA36" s="166"/>
      <c r="CB36" s="166"/>
      <c r="CC36" s="165"/>
      <c r="CD36" s="5"/>
      <c r="CE36" s="571" t="s">
        <v>284</v>
      </c>
      <c r="CF36" s="572"/>
      <c r="CG36" s="572"/>
      <c r="CH36" s="572"/>
      <c r="CI36" s="572"/>
      <c r="CJ36" s="572"/>
      <c r="CK36" s="572"/>
      <c r="CL36" s="572"/>
      <c r="CM36" s="572"/>
      <c r="CN36" s="572"/>
      <c r="CO36" s="573"/>
      <c r="CP36" s="166"/>
      <c r="CQ36" s="166"/>
      <c r="CR36" s="166"/>
      <c r="CS36" s="165"/>
      <c r="CT36" s="5"/>
      <c r="CU36" s="598" t="s">
        <v>285</v>
      </c>
      <c r="CV36" s="599"/>
      <c r="CW36" s="599"/>
      <c r="CX36" s="599"/>
      <c r="CY36" s="599"/>
      <c r="CZ36" s="599"/>
      <c r="DA36" s="599"/>
      <c r="DB36" s="599"/>
      <c r="DC36" s="599"/>
      <c r="DD36" s="599"/>
      <c r="DE36" s="600"/>
      <c r="DF36" s="166"/>
      <c r="DG36" s="166"/>
      <c r="DH36" s="166"/>
      <c r="DI36" s="165"/>
      <c r="DJ36" s="5"/>
      <c r="DK36" s="598" t="s">
        <v>286</v>
      </c>
      <c r="DL36" s="599"/>
      <c r="DM36" s="599"/>
      <c r="DN36" s="599"/>
      <c r="DO36" s="599"/>
      <c r="DP36" s="599"/>
      <c r="DQ36" s="599"/>
      <c r="DR36" s="599"/>
      <c r="DS36" s="599"/>
      <c r="DT36" s="599"/>
      <c r="DU36" s="600"/>
      <c r="DV36" s="166"/>
      <c r="DW36" s="166"/>
      <c r="DX36" s="166"/>
      <c r="DY36" s="16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</row>
    <row r="37" spans="1:202" ht="15.75" thickBot="1" x14ac:dyDescent="0.3">
      <c r="A37" s="607" t="s">
        <v>200</v>
      </c>
      <c r="B37" s="608"/>
      <c r="C37" s="608"/>
      <c r="D37" s="608"/>
      <c r="E37" s="608"/>
      <c r="F37" s="608"/>
      <c r="G37" s="608"/>
      <c r="H37" s="608"/>
      <c r="I37" s="608"/>
      <c r="J37" s="608"/>
      <c r="K37" s="609"/>
      <c r="L37" s="148"/>
      <c r="M37" s="148"/>
      <c r="N37" s="148"/>
      <c r="O37" s="149"/>
      <c r="R37" s="601" t="s">
        <v>201</v>
      </c>
      <c r="S37" s="602"/>
      <c r="T37" s="602"/>
      <c r="U37" s="602"/>
      <c r="V37" s="602"/>
      <c r="W37" s="602"/>
      <c r="X37" s="602"/>
      <c r="Y37" s="602"/>
      <c r="Z37" s="602"/>
      <c r="AA37" s="602"/>
      <c r="AB37" s="603"/>
      <c r="AC37" s="148"/>
      <c r="AD37" s="148"/>
      <c r="AE37" s="148"/>
      <c r="AF37" s="149"/>
      <c r="AG37" s="55"/>
      <c r="AH37" s="613" t="s">
        <v>202</v>
      </c>
      <c r="AI37" s="614"/>
      <c r="AJ37" s="614"/>
      <c r="AK37" s="614"/>
      <c r="AL37" s="614"/>
      <c r="AM37" s="614"/>
      <c r="AN37" s="614"/>
      <c r="AO37" s="614"/>
      <c r="AP37" s="614"/>
      <c r="AQ37" s="614"/>
      <c r="AR37" s="615"/>
      <c r="AS37" s="148"/>
      <c r="AT37" s="148"/>
      <c r="AU37" s="148"/>
      <c r="AV37" s="149"/>
      <c r="AW37" s="55"/>
      <c r="AX37" s="601" t="s">
        <v>203</v>
      </c>
      <c r="AY37" s="602"/>
      <c r="AZ37" s="602"/>
      <c r="BA37" s="602"/>
      <c r="BB37" s="602"/>
      <c r="BC37" s="602"/>
      <c r="BD37" s="602"/>
      <c r="BE37" s="602"/>
      <c r="BF37" s="602"/>
      <c r="BG37" s="602"/>
      <c r="BH37" s="603"/>
      <c r="BI37" s="148"/>
      <c r="BJ37" s="148"/>
      <c r="BK37" s="148"/>
      <c r="BL37" s="149"/>
      <c r="BO37" s="574" t="s">
        <v>204</v>
      </c>
      <c r="BP37" s="575"/>
      <c r="BQ37" s="575"/>
      <c r="BR37" s="575"/>
      <c r="BS37" s="575"/>
      <c r="BT37" s="575"/>
      <c r="BU37" s="575"/>
      <c r="BV37" s="575"/>
      <c r="BW37" s="575"/>
      <c r="BX37" s="575"/>
      <c r="BY37" s="576"/>
      <c r="BZ37" s="148"/>
      <c r="CA37" s="148"/>
      <c r="CB37" s="148"/>
      <c r="CC37" s="149"/>
      <c r="CE37" s="601" t="s">
        <v>205</v>
      </c>
      <c r="CF37" s="602"/>
      <c r="CG37" s="602"/>
      <c r="CH37" s="602"/>
      <c r="CI37" s="602"/>
      <c r="CJ37" s="602"/>
      <c r="CK37" s="602"/>
      <c r="CL37" s="602"/>
      <c r="CM37" s="602"/>
      <c r="CN37" s="602"/>
      <c r="CO37" s="603"/>
      <c r="CP37" s="148"/>
      <c r="CQ37" s="148"/>
      <c r="CR37" s="148"/>
      <c r="CS37" s="149"/>
      <c r="CU37" s="601" t="s">
        <v>206</v>
      </c>
      <c r="CV37" s="602"/>
      <c r="CW37" s="602"/>
      <c r="CX37" s="602"/>
      <c r="CY37" s="602"/>
      <c r="CZ37" s="602"/>
      <c r="DA37" s="602"/>
      <c r="DB37" s="602"/>
      <c r="DC37" s="602"/>
      <c r="DD37" s="602"/>
      <c r="DE37" s="603"/>
      <c r="DF37" s="148"/>
      <c r="DG37" s="148"/>
      <c r="DH37" s="148"/>
      <c r="DI37" s="149"/>
      <c r="DK37" s="601" t="s">
        <v>207</v>
      </c>
      <c r="DL37" s="602"/>
      <c r="DM37" s="602"/>
      <c r="DN37" s="602"/>
      <c r="DO37" s="602"/>
      <c r="DP37" s="602"/>
      <c r="DQ37" s="602"/>
      <c r="DR37" s="602"/>
      <c r="DS37" s="602"/>
      <c r="DT37" s="602"/>
      <c r="DU37" s="603"/>
      <c r="DV37" s="148"/>
      <c r="DW37" s="148"/>
      <c r="DX37" s="148"/>
      <c r="DY37" s="149"/>
    </row>
    <row r="38" spans="1:202" x14ac:dyDescent="0.25">
      <c r="A38" s="354"/>
      <c r="B38" s="354">
        <f t="shared" ref="B38:O38" si="56">A38-1</f>
        <v>-1</v>
      </c>
      <c r="C38" s="354">
        <f t="shared" si="56"/>
        <v>-2</v>
      </c>
      <c r="D38" s="354">
        <f t="shared" si="56"/>
        <v>-3</v>
      </c>
      <c r="E38" s="354">
        <f t="shared" si="56"/>
        <v>-4</v>
      </c>
      <c r="F38" s="354">
        <f t="shared" si="56"/>
        <v>-5</v>
      </c>
      <c r="G38" s="354">
        <f t="shared" si="56"/>
        <v>-6</v>
      </c>
      <c r="H38" s="354">
        <f t="shared" si="56"/>
        <v>-7</v>
      </c>
      <c r="I38" s="354">
        <f t="shared" si="56"/>
        <v>-8</v>
      </c>
      <c r="J38" s="354">
        <f t="shared" si="56"/>
        <v>-9</v>
      </c>
      <c r="K38" s="354">
        <f t="shared" si="56"/>
        <v>-10</v>
      </c>
      <c r="L38" s="150">
        <f t="shared" si="56"/>
        <v>-11</v>
      </c>
      <c r="M38" s="145">
        <f t="shared" si="56"/>
        <v>-12</v>
      </c>
      <c r="N38" s="145">
        <f t="shared" si="56"/>
        <v>-13</v>
      </c>
      <c r="O38" s="145">
        <f t="shared" si="56"/>
        <v>-14</v>
      </c>
      <c r="R38" s="145"/>
      <c r="S38" s="145">
        <f t="shared" ref="S38:AF38" si="57">R38-1</f>
        <v>-1</v>
      </c>
      <c r="T38" s="145">
        <f t="shared" si="57"/>
        <v>-2</v>
      </c>
      <c r="U38" s="145">
        <f t="shared" si="57"/>
        <v>-3</v>
      </c>
      <c r="V38" s="145">
        <f t="shared" si="57"/>
        <v>-4</v>
      </c>
      <c r="W38" s="145">
        <f t="shared" si="57"/>
        <v>-5</v>
      </c>
      <c r="X38" s="145">
        <f t="shared" si="57"/>
        <v>-6</v>
      </c>
      <c r="Y38" s="145">
        <f t="shared" si="57"/>
        <v>-7</v>
      </c>
      <c r="Z38" s="145">
        <f t="shared" si="57"/>
        <v>-8</v>
      </c>
      <c r="AA38" s="145">
        <f t="shared" si="57"/>
        <v>-9</v>
      </c>
      <c r="AB38" s="145">
        <f t="shared" si="57"/>
        <v>-10</v>
      </c>
      <c r="AC38" s="150">
        <f t="shared" si="57"/>
        <v>-11</v>
      </c>
      <c r="AD38" s="145">
        <f t="shared" si="57"/>
        <v>-12</v>
      </c>
      <c r="AE38" s="145">
        <f t="shared" si="57"/>
        <v>-13</v>
      </c>
      <c r="AF38" s="145">
        <f t="shared" si="57"/>
        <v>-14</v>
      </c>
      <c r="AG38" s="55"/>
      <c r="AH38" s="344"/>
      <c r="AI38" s="344">
        <f t="shared" ref="AI38:AV38" si="58">AH38-1</f>
        <v>-1</v>
      </c>
      <c r="AJ38" s="344">
        <f t="shared" si="58"/>
        <v>-2</v>
      </c>
      <c r="AK38" s="344">
        <f t="shared" si="58"/>
        <v>-3</v>
      </c>
      <c r="AL38" s="344">
        <f t="shared" si="58"/>
        <v>-4</v>
      </c>
      <c r="AM38" s="344">
        <f t="shared" si="58"/>
        <v>-5</v>
      </c>
      <c r="AN38" s="344">
        <f t="shared" si="58"/>
        <v>-6</v>
      </c>
      <c r="AO38" s="344">
        <f t="shared" si="58"/>
        <v>-7</v>
      </c>
      <c r="AP38" s="344">
        <f t="shared" si="58"/>
        <v>-8</v>
      </c>
      <c r="AQ38" s="344">
        <f t="shared" si="58"/>
        <v>-9</v>
      </c>
      <c r="AR38" s="344">
        <f t="shared" si="58"/>
        <v>-10</v>
      </c>
      <c r="AS38" s="150">
        <f t="shared" si="58"/>
        <v>-11</v>
      </c>
      <c r="AT38" s="145">
        <f t="shared" si="58"/>
        <v>-12</v>
      </c>
      <c r="AU38" s="145">
        <f t="shared" si="58"/>
        <v>-13</v>
      </c>
      <c r="AV38" s="145">
        <f t="shared" si="58"/>
        <v>-14</v>
      </c>
      <c r="AW38" s="55"/>
      <c r="AX38" s="145"/>
      <c r="AY38" s="145">
        <f t="shared" ref="AY38:BL38" si="59">AX38-1</f>
        <v>-1</v>
      </c>
      <c r="AZ38" s="145">
        <f t="shared" si="59"/>
        <v>-2</v>
      </c>
      <c r="BA38" s="145">
        <f t="shared" si="59"/>
        <v>-3</v>
      </c>
      <c r="BB38" s="145">
        <f t="shared" si="59"/>
        <v>-4</v>
      </c>
      <c r="BC38" s="145">
        <f t="shared" si="59"/>
        <v>-5</v>
      </c>
      <c r="BD38" s="145">
        <f t="shared" si="59"/>
        <v>-6</v>
      </c>
      <c r="BE38" s="145">
        <f t="shared" si="59"/>
        <v>-7</v>
      </c>
      <c r="BF38" s="145">
        <f t="shared" si="59"/>
        <v>-8</v>
      </c>
      <c r="BG38" s="145">
        <f t="shared" si="59"/>
        <v>-9</v>
      </c>
      <c r="BH38" s="145">
        <f t="shared" si="59"/>
        <v>-10</v>
      </c>
      <c r="BI38" s="150">
        <f t="shared" si="59"/>
        <v>-11</v>
      </c>
      <c r="BJ38" s="145">
        <f t="shared" si="59"/>
        <v>-12</v>
      </c>
      <c r="BK38" s="145">
        <f t="shared" si="59"/>
        <v>-13</v>
      </c>
      <c r="BL38" s="145">
        <f t="shared" si="59"/>
        <v>-14</v>
      </c>
      <c r="BO38" s="145"/>
      <c r="BP38" s="145">
        <f t="shared" ref="BP38:CC38" si="60">BO38-1</f>
        <v>-1</v>
      </c>
      <c r="BQ38" s="145">
        <f t="shared" si="60"/>
        <v>-2</v>
      </c>
      <c r="BR38" s="145">
        <f t="shared" si="60"/>
        <v>-3</v>
      </c>
      <c r="BS38" s="145">
        <f t="shared" si="60"/>
        <v>-4</v>
      </c>
      <c r="BT38" s="145">
        <f t="shared" si="60"/>
        <v>-5</v>
      </c>
      <c r="BU38" s="145">
        <f t="shared" si="60"/>
        <v>-6</v>
      </c>
      <c r="BV38" s="145">
        <f t="shared" si="60"/>
        <v>-7</v>
      </c>
      <c r="BW38" s="145">
        <f t="shared" si="60"/>
        <v>-8</v>
      </c>
      <c r="BX38" s="145">
        <f t="shared" si="60"/>
        <v>-9</v>
      </c>
      <c r="BY38" s="145">
        <f t="shared" si="60"/>
        <v>-10</v>
      </c>
      <c r="BZ38" s="150">
        <f t="shared" si="60"/>
        <v>-11</v>
      </c>
      <c r="CA38" s="145">
        <f t="shared" si="60"/>
        <v>-12</v>
      </c>
      <c r="CB38" s="145">
        <f t="shared" si="60"/>
        <v>-13</v>
      </c>
      <c r="CC38" s="145">
        <f t="shared" si="60"/>
        <v>-14</v>
      </c>
      <c r="CE38" s="145"/>
      <c r="CF38" s="145">
        <f t="shared" ref="CF38:CS38" si="61">CE38-1</f>
        <v>-1</v>
      </c>
      <c r="CG38" s="145">
        <f t="shared" si="61"/>
        <v>-2</v>
      </c>
      <c r="CH38" s="145">
        <f t="shared" si="61"/>
        <v>-3</v>
      </c>
      <c r="CI38" s="145">
        <f t="shared" si="61"/>
        <v>-4</v>
      </c>
      <c r="CJ38" s="145">
        <f t="shared" si="61"/>
        <v>-5</v>
      </c>
      <c r="CK38" s="145">
        <f t="shared" si="61"/>
        <v>-6</v>
      </c>
      <c r="CL38" s="145">
        <f t="shared" si="61"/>
        <v>-7</v>
      </c>
      <c r="CM38" s="145">
        <f t="shared" si="61"/>
        <v>-8</v>
      </c>
      <c r="CN38" s="145">
        <f t="shared" si="61"/>
        <v>-9</v>
      </c>
      <c r="CO38" s="145">
        <f t="shared" si="61"/>
        <v>-10</v>
      </c>
      <c r="CP38" s="150">
        <f t="shared" si="61"/>
        <v>-11</v>
      </c>
      <c r="CQ38" s="145">
        <f t="shared" si="61"/>
        <v>-12</v>
      </c>
      <c r="CR38" s="145">
        <f t="shared" si="61"/>
        <v>-13</v>
      </c>
      <c r="CS38" s="145">
        <f t="shared" si="61"/>
        <v>-14</v>
      </c>
      <c r="CU38" s="145"/>
      <c r="CV38" s="145">
        <f t="shared" ref="CV38:DI38" si="62">CU38-1</f>
        <v>-1</v>
      </c>
      <c r="CW38" s="145">
        <f t="shared" si="62"/>
        <v>-2</v>
      </c>
      <c r="CX38" s="145">
        <f t="shared" si="62"/>
        <v>-3</v>
      </c>
      <c r="CY38" s="145">
        <f t="shared" si="62"/>
        <v>-4</v>
      </c>
      <c r="CZ38" s="145">
        <f t="shared" si="62"/>
        <v>-5</v>
      </c>
      <c r="DA38" s="145">
        <f t="shared" si="62"/>
        <v>-6</v>
      </c>
      <c r="DB38" s="145">
        <f t="shared" si="62"/>
        <v>-7</v>
      </c>
      <c r="DC38" s="145">
        <f t="shared" si="62"/>
        <v>-8</v>
      </c>
      <c r="DD38" s="145">
        <f t="shared" si="62"/>
        <v>-9</v>
      </c>
      <c r="DE38" s="145">
        <f t="shared" si="62"/>
        <v>-10</v>
      </c>
      <c r="DF38" s="150">
        <f t="shared" si="62"/>
        <v>-11</v>
      </c>
      <c r="DG38" s="145">
        <f t="shared" si="62"/>
        <v>-12</v>
      </c>
      <c r="DH38" s="145">
        <f t="shared" si="62"/>
        <v>-13</v>
      </c>
      <c r="DI38" s="145">
        <f t="shared" si="62"/>
        <v>-14</v>
      </c>
      <c r="DK38" s="145"/>
      <c r="DL38" s="145">
        <f t="shared" ref="DL38:DY38" si="63">DK38-1</f>
        <v>-1</v>
      </c>
      <c r="DM38" s="145">
        <f t="shared" si="63"/>
        <v>-2</v>
      </c>
      <c r="DN38" s="145">
        <f t="shared" si="63"/>
        <v>-3</v>
      </c>
      <c r="DO38" s="145">
        <f t="shared" si="63"/>
        <v>-4</v>
      </c>
      <c r="DP38" s="145">
        <f t="shared" si="63"/>
        <v>-5</v>
      </c>
      <c r="DQ38" s="145">
        <f t="shared" si="63"/>
        <v>-6</v>
      </c>
      <c r="DR38" s="145">
        <f t="shared" si="63"/>
        <v>-7</v>
      </c>
      <c r="DS38" s="145">
        <f t="shared" si="63"/>
        <v>-8</v>
      </c>
      <c r="DT38" s="145">
        <f t="shared" si="63"/>
        <v>-9</v>
      </c>
      <c r="DU38" s="145">
        <f t="shared" si="63"/>
        <v>-10</v>
      </c>
      <c r="DV38" s="150">
        <f t="shared" si="63"/>
        <v>-11</v>
      </c>
      <c r="DW38" s="145">
        <f t="shared" si="63"/>
        <v>-12</v>
      </c>
      <c r="DX38" s="145">
        <f t="shared" si="63"/>
        <v>-13</v>
      </c>
      <c r="DY38" s="145">
        <f t="shared" si="63"/>
        <v>-14</v>
      </c>
    </row>
    <row r="39" spans="1:202" x14ac:dyDescent="0.25">
      <c r="A39" s="355"/>
      <c r="B39" s="356"/>
      <c r="C39" s="357"/>
      <c r="D39" s="357"/>
      <c r="E39" s="358"/>
      <c r="F39" s="356"/>
      <c r="G39" s="358" t="s">
        <v>12</v>
      </c>
      <c r="H39" s="358" t="s">
        <v>12</v>
      </c>
      <c r="I39" s="358" t="s">
        <v>12</v>
      </c>
      <c r="J39" s="358" t="s">
        <v>12</v>
      </c>
      <c r="K39" s="358" t="s">
        <v>12</v>
      </c>
      <c r="L39" s="151" t="s">
        <v>12</v>
      </c>
      <c r="M39" s="141"/>
      <c r="N39" s="141"/>
      <c r="O39" s="141"/>
      <c r="R39" s="141"/>
      <c r="S39" s="143"/>
      <c r="T39" s="144"/>
      <c r="U39" s="144"/>
      <c r="V39" s="67"/>
      <c r="W39" s="143"/>
      <c r="X39" s="67" t="s">
        <v>12</v>
      </c>
      <c r="Y39" s="67" t="s">
        <v>12</v>
      </c>
      <c r="Z39" s="67" t="s">
        <v>12</v>
      </c>
      <c r="AA39" s="67" t="s">
        <v>12</v>
      </c>
      <c r="AB39" s="67" t="s">
        <v>12</v>
      </c>
      <c r="AC39" s="151" t="s">
        <v>12</v>
      </c>
      <c r="AD39" s="141"/>
      <c r="AE39" s="141"/>
      <c r="AF39" s="141"/>
      <c r="AG39" s="55"/>
      <c r="AH39" s="345"/>
      <c r="AI39" s="346"/>
      <c r="AJ39" s="347"/>
      <c r="AK39" s="347"/>
      <c r="AL39" s="348"/>
      <c r="AM39" s="346"/>
      <c r="AN39" s="348" t="s">
        <v>12</v>
      </c>
      <c r="AO39" s="348" t="s">
        <v>12</v>
      </c>
      <c r="AP39" s="348" t="s">
        <v>12</v>
      </c>
      <c r="AQ39" s="348" t="s">
        <v>12</v>
      </c>
      <c r="AR39" s="348" t="s">
        <v>12</v>
      </c>
      <c r="AS39" s="151" t="s">
        <v>12</v>
      </c>
      <c r="AT39" s="141"/>
      <c r="AU39" s="141"/>
      <c r="AV39" s="141"/>
      <c r="AW39" s="55"/>
      <c r="AX39" s="141"/>
      <c r="AY39" s="143"/>
      <c r="AZ39" s="144"/>
      <c r="BA39" s="144"/>
      <c r="BB39" s="67"/>
      <c r="BC39" s="143"/>
      <c r="BD39" s="67" t="s">
        <v>12</v>
      </c>
      <c r="BE39" s="67" t="s">
        <v>12</v>
      </c>
      <c r="BF39" s="67" t="s">
        <v>12</v>
      </c>
      <c r="BG39" s="67" t="s">
        <v>12</v>
      </c>
      <c r="BH39" s="67" t="s">
        <v>12</v>
      </c>
      <c r="BI39" s="151" t="s">
        <v>12</v>
      </c>
      <c r="BJ39" s="141"/>
      <c r="BK39" s="141"/>
      <c r="BL39" s="141"/>
      <c r="BO39" s="141"/>
      <c r="BP39" s="143"/>
      <c r="BQ39" s="144"/>
      <c r="BR39" s="144"/>
      <c r="BS39" s="67"/>
      <c r="BT39" s="143"/>
      <c r="BU39" s="67" t="s">
        <v>12</v>
      </c>
      <c r="BV39" s="67" t="s">
        <v>12</v>
      </c>
      <c r="BW39" s="67" t="s">
        <v>12</v>
      </c>
      <c r="BX39" s="67" t="s">
        <v>12</v>
      </c>
      <c r="BY39" s="67" t="s">
        <v>12</v>
      </c>
      <c r="BZ39" s="151" t="s">
        <v>12</v>
      </c>
      <c r="CA39" s="141"/>
      <c r="CB39" s="141"/>
      <c r="CC39" s="141"/>
      <c r="CE39" s="141"/>
      <c r="CF39" s="143"/>
      <c r="CG39" s="144"/>
      <c r="CH39" s="144"/>
      <c r="CI39" s="67"/>
      <c r="CJ39" s="143"/>
      <c r="CK39" s="67" t="s">
        <v>12</v>
      </c>
      <c r="CL39" s="67" t="s">
        <v>12</v>
      </c>
      <c r="CM39" s="67" t="s">
        <v>12</v>
      </c>
      <c r="CN39" s="67" t="s">
        <v>12</v>
      </c>
      <c r="CO39" s="67" t="s">
        <v>12</v>
      </c>
      <c r="CP39" s="151" t="s">
        <v>12</v>
      </c>
      <c r="CQ39" s="141"/>
      <c r="CR39" s="141"/>
      <c r="CS39" s="141"/>
      <c r="CU39" s="141"/>
      <c r="CV39" s="143"/>
      <c r="CW39" s="144"/>
      <c r="CX39" s="144"/>
      <c r="CY39" s="67"/>
      <c r="CZ39" s="143"/>
      <c r="DA39" s="67" t="s">
        <v>12</v>
      </c>
      <c r="DB39" s="67" t="s">
        <v>12</v>
      </c>
      <c r="DC39" s="67" t="s">
        <v>12</v>
      </c>
      <c r="DD39" s="67" t="s">
        <v>12</v>
      </c>
      <c r="DE39" s="67" t="s">
        <v>12</v>
      </c>
      <c r="DF39" s="151" t="s">
        <v>12</v>
      </c>
      <c r="DG39" s="141"/>
      <c r="DH39" s="141"/>
      <c r="DI39" s="141"/>
      <c r="DK39" s="141"/>
      <c r="DL39" s="143"/>
      <c r="DM39" s="144"/>
      <c r="DN39" s="144"/>
      <c r="DO39" s="67"/>
      <c r="DP39" s="143"/>
      <c r="DQ39" s="67" t="s">
        <v>12</v>
      </c>
      <c r="DR39" s="67" t="s">
        <v>12</v>
      </c>
      <c r="DS39" s="67" t="s">
        <v>12</v>
      </c>
      <c r="DT39" s="67" t="s">
        <v>12</v>
      </c>
      <c r="DU39" s="67" t="s">
        <v>12</v>
      </c>
      <c r="DV39" s="151" t="s">
        <v>12</v>
      </c>
      <c r="DW39" s="141"/>
      <c r="DX39" s="141"/>
      <c r="DY39" s="141"/>
    </row>
    <row r="40" spans="1:202" x14ac:dyDescent="0.25">
      <c r="A40" s="355"/>
      <c r="B40" s="358"/>
      <c r="C40" s="358"/>
      <c r="D40" s="358"/>
      <c r="E40" s="358"/>
      <c r="F40" s="358"/>
      <c r="G40" s="358" t="s">
        <v>13</v>
      </c>
      <c r="H40" s="358" t="s">
        <v>13</v>
      </c>
      <c r="I40" s="358" t="s">
        <v>13</v>
      </c>
      <c r="J40" s="358" t="s">
        <v>13</v>
      </c>
      <c r="K40" s="358" t="s">
        <v>13</v>
      </c>
      <c r="L40" s="151" t="s">
        <v>13</v>
      </c>
      <c r="M40" s="141"/>
      <c r="N40" s="141"/>
      <c r="O40" s="141"/>
      <c r="R40" s="141"/>
      <c r="S40" s="67"/>
      <c r="T40" s="67"/>
      <c r="U40" s="67"/>
      <c r="V40" s="67"/>
      <c r="W40" s="67"/>
      <c r="X40" s="67" t="s">
        <v>13</v>
      </c>
      <c r="Y40" s="67" t="s">
        <v>13</v>
      </c>
      <c r="Z40" s="67" t="s">
        <v>13</v>
      </c>
      <c r="AA40" s="67" t="s">
        <v>13</v>
      </c>
      <c r="AB40" s="67" t="s">
        <v>13</v>
      </c>
      <c r="AC40" s="151" t="s">
        <v>13</v>
      </c>
      <c r="AD40" s="141"/>
      <c r="AE40" s="141"/>
      <c r="AF40" s="141"/>
      <c r="AG40" s="55"/>
      <c r="AH40" s="345"/>
      <c r="AI40" s="348"/>
      <c r="AJ40" s="348"/>
      <c r="AK40" s="348"/>
      <c r="AL40" s="348"/>
      <c r="AM40" s="348"/>
      <c r="AN40" s="348" t="s">
        <v>13</v>
      </c>
      <c r="AO40" s="348" t="s">
        <v>13</v>
      </c>
      <c r="AP40" s="348" t="s">
        <v>13</v>
      </c>
      <c r="AQ40" s="348" t="s">
        <v>13</v>
      </c>
      <c r="AR40" s="348" t="s">
        <v>13</v>
      </c>
      <c r="AS40" s="151" t="s">
        <v>13</v>
      </c>
      <c r="AT40" s="141"/>
      <c r="AU40" s="141"/>
      <c r="AV40" s="141"/>
      <c r="AW40" s="55"/>
      <c r="AX40" s="141"/>
      <c r="AY40" s="67"/>
      <c r="AZ40" s="67"/>
      <c r="BA40" s="67"/>
      <c r="BB40" s="67"/>
      <c r="BC40" s="67"/>
      <c r="BD40" s="67" t="s">
        <v>13</v>
      </c>
      <c r="BE40" s="67" t="s">
        <v>13</v>
      </c>
      <c r="BF40" s="67" t="s">
        <v>13</v>
      </c>
      <c r="BG40" s="67" t="s">
        <v>13</v>
      </c>
      <c r="BH40" s="67" t="s">
        <v>13</v>
      </c>
      <c r="BI40" s="151" t="s">
        <v>13</v>
      </c>
      <c r="BJ40" s="141"/>
      <c r="BK40" s="141"/>
      <c r="BL40" s="141"/>
      <c r="BO40" s="141"/>
      <c r="BP40" s="67"/>
      <c r="BQ40" s="67"/>
      <c r="BR40" s="67"/>
      <c r="BS40" s="67"/>
      <c r="BT40" s="67"/>
      <c r="BU40" s="67" t="s">
        <v>13</v>
      </c>
      <c r="BV40" s="67" t="s">
        <v>13</v>
      </c>
      <c r="BW40" s="67" t="s">
        <v>13</v>
      </c>
      <c r="BX40" s="67" t="s">
        <v>13</v>
      </c>
      <c r="BY40" s="67" t="s">
        <v>13</v>
      </c>
      <c r="BZ40" s="151" t="s">
        <v>13</v>
      </c>
      <c r="CA40" s="141"/>
      <c r="CB40" s="141"/>
      <c r="CC40" s="141"/>
      <c r="CE40" s="141"/>
      <c r="CF40" s="67"/>
      <c r="CG40" s="67"/>
      <c r="CH40" s="67"/>
      <c r="CI40" s="67"/>
      <c r="CJ40" s="67"/>
      <c r="CK40" s="67" t="s">
        <v>13</v>
      </c>
      <c r="CL40" s="67" t="s">
        <v>13</v>
      </c>
      <c r="CM40" s="67" t="s">
        <v>13</v>
      </c>
      <c r="CN40" s="67" t="s">
        <v>13</v>
      </c>
      <c r="CO40" s="67" t="s">
        <v>13</v>
      </c>
      <c r="CP40" s="151" t="s">
        <v>13</v>
      </c>
      <c r="CQ40" s="141"/>
      <c r="CR40" s="141"/>
      <c r="CS40" s="141"/>
      <c r="CU40" s="141"/>
      <c r="CV40" s="67"/>
      <c r="CW40" s="67"/>
      <c r="CX40" s="67"/>
      <c r="CY40" s="67"/>
      <c r="CZ40" s="67"/>
      <c r="DA40" s="67" t="s">
        <v>13</v>
      </c>
      <c r="DB40" s="67" t="s">
        <v>13</v>
      </c>
      <c r="DC40" s="67" t="s">
        <v>13</v>
      </c>
      <c r="DD40" s="67" t="s">
        <v>13</v>
      </c>
      <c r="DE40" s="67" t="s">
        <v>13</v>
      </c>
      <c r="DF40" s="151" t="s">
        <v>13</v>
      </c>
      <c r="DG40" s="141"/>
      <c r="DH40" s="141"/>
      <c r="DI40" s="141"/>
      <c r="DK40" s="141"/>
      <c r="DL40" s="67"/>
      <c r="DM40" s="67"/>
      <c r="DN40" s="67"/>
      <c r="DO40" s="67"/>
      <c r="DP40" s="67"/>
      <c r="DQ40" s="67" t="s">
        <v>13</v>
      </c>
      <c r="DR40" s="67" t="s">
        <v>13</v>
      </c>
      <c r="DS40" s="67" t="s">
        <v>13</v>
      </c>
      <c r="DT40" s="67" t="s">
        <v>13</v>
      </c>
      <c r="DU40" s="67" t="s">
        <v>13</v>
      </c>
      <c r="DV40" s="151" t="s">
        <v>13</v>
      </c>
      <c r="DW40" s="141"/>
      <c r="DX40" s="141"/>
      <c r="DY40" s="141"/>
    </row>
    <row r="41" spans="1:202" x14ac:dyDescent="0.25">
      <c r="A41" s="358" t="s">
        <v>3</v>
      </c>
      <c r="B41" s="358"/>
      <c r="C41" s="358" t="s">
        <v>14</v>
      </c>
      <c r="D41" s="358" t="s">
        <v>15</v>
      </c>
      <c r="E41" s="358" t="s">
        <v>16</v>
      </c>
      <c r="F41" s="358" t="s">
        <v>17</v>
      </c>
      <c r="G41" s="358" t="s">
        <v>18</v>
      </c>
      <c r="H41" s="358" t="s">
        <v>19</v>
      </c>
      <c r="I41" s="358" t="s">
        <v>18</v>
      </c>
      <c r="J41" s="358" t="s">
        <v>19</v>
      </c>
      <c r="K41" s="358" t="s">
        <v>20</v>
      </c>
      <c r="L41" s="151" t="s">
        <v>21</v>
      </c>
      <c r="M41" s="67" t="s">
        <v>6</v>
      </c>
      <c r="N41" s="67" t="s">
        <v>22</v>
      </c>
      <c r="O41" s="67" t="s">
        <v>23</v>
      </c>
      <c r="R41" s="67" t="s">
        <v>3</v>
      </c>
      <c r="S41" s="67"/>
      <c r="T41" s="67" t="s">
        <v>14</v>
      </c>
      <c r="U41" s="67" t="s">
        <v>15</v>
      </c>
      <c r="V41" s="67" t="s">
        <v>16</v>
      </c>
      <c r="W41" s="67" t="s">
        <v>17</v>
      </c>
      <c r="X41" s="67" t="s">
        <v>18</v>
      </c>
      <c r="Y41" s="67" t="s">
        <v>19</v>
      </c>
      <c r="Z41" s="67" t="s">
        <v>18</v>
      </c>
      <c r="AA41" s="67" t="s">
        <v>19</v>
      </c>
      <c r="AB41" s="67" t="s">
        <v>20</v>
      </c>
      <c r="AC41" s="151" t="s">
        <v>21</v>
      </c>
      <c r="AD41" s="67" t="s">
        <v>6</v>
      </c>
      <c r="AE41" s="67" t="s">
        <v>22</v>
      </c>
      <c r="AF41" s="67" t="s">
        <v>23</v>
      </c>
      <c r="AG41" s="55"/>
      <c r="AH41" s="348" t="s">
        <v>3</v>
      </c>
      <c r="AI41" s="348"/>
      <c r="AJ41" s="348" t="s">
        <v>14</v>
      </c>
      <c r="AK41" s="348" t="s">
        <v>15</v>
      </c>
      <c r="AL41" s="348" t="s">
        <v>16</v>
      </c>
      <c r="AM41" s="348" t="s">
        <v>17</v>
      </c>
      <c r="AN41" s="348" t="s">
        <v>18</v>
      </c>
      <c r="AO41" s="348" t="s">
        <v>19</v>
      </c>
      <c r="AP41" s="348" t="s">
        <v>18</v>
      </c>
      <c r="AQ41" s="348" t="s">
        <v>19</v>
      </c>
      <c r="AR41" s="348" t="s">
        <v>20</v>
      </c>
      <c r="AS41" s="151" t="s">
        <v>21</v>
      </c>
      <c r="AT41" s="67" t="s">
        <v>6</v>
      </c>
      <c r="AU41" s="67" t="s">
        <v>22</v>
      </c>
      <c r="AV41" s="67" t="s">
        <v>23</v>
      </c>
      <c r="AW41" s="55"/>
      <c r="AX41" s="67" t="s">
        <v>3</v>
      </c>
      <c r="AY41" s="67"/>
      <c r="AZ41" s="67" t="s">
        <v>14</v>
      </c>
      <c r="BA41" s="67" t="s">
        <v>15</v>
      </c>
      <c r="BB41" s="67" t="s">
        <v>16</v>
      </c>
      <c r="BC41" s="67" t="s">
        <v>17</v>
      </c>
      <c r="BD41" s="67" t="s">
        <v>18</v>
      </c>
      <c r="BE41" s="67" t="s">
        <v>19</v>
      </c>
      <c r="BF41" s="67" t="s">
        <v>18</v>
      </c>
      <c r="BG41" s="67" t="s">
        <v>19</v>
      </c>
      <c r="BH41" s="67" t="s">
        <v>20</v>
      </c>
      <c r="BI41" s="151" t="s">
        <v>21</v>
      </c>
      <c r="BJ41" s="67" t="s">
        <v>6</v>
      </c>
      <c r="BK41" s="67" t="s">
        <v>22</v>
      </c>
      <c r="BL41" s="67" t="s">
        <v>23</v>
      </c>
      <c r="BO41" s="67" t="s">
        <v>3</v>
      </c>
      <c r="BP41" s="67"/>
      <c r="BQ41" s="67" t="s">
        <v>14</v>
      </c>
      <c r="BR41" s="67" t="s">
        <v>15</v>
      </c>
      <c r="BS41" s="67" t="s">
        <v>16</v>
      </c>
      <c r="BT41" s="67" t="s">
        <v>17</v>
      </c>
      <c r="BU41" s="67" t="s">
        <v>18</v>
      </c>
      <c r="BV41" s="67" t="s">
        <v>19</v>
      </c>
      <c r="BW41" s="67" t="s">
        <v>18</v>
      </c>
      <c r="BX41" s="67" t="s">
        <v>19</v>
      </c>
      <c r="BY41" s="67" t="s">
        <v>20</v>
      </c>
      <c r="BZ41" s="151" t="s">
        <v>21</v>
      </c>
      <c r="CA41" s="67" t="s">
        <v>6</v>
      </c>
      <c r="CB41" s="67" t="s">
        <v>22</v>
      </c>
      <c r="CC41" s="67" t="s">
        <v>23</v>
      </c>
      <c r="CE41" s="67" t="s">
        <v>3</v>
      </c>
      <c r="CF41" s="67"/>
      <c r="CG41" s="67" t="s">
        <v>14</v>
      </c>
      <c r="CH41" s="67" t="s">
        <v>15</v>
      </c>
      <c r="CI41" s="67" t="s">
        <v>16</v>
      </c>
      <c r="CJ41" s="67" t="s">
        <v>17</v>
      </c>
      <c r="CK41" s="67" t="s">
        <v>18</v>
      </c>
      <c r="CL41" s="67" t="s">
        <v>19</v>
      </c>
      <c r="CM41" s="67" t="s">
        <v>18</v>
      </c>
      <c r="CN41" s="67" t="s">
        <v>19</v>
      </c>
      <c r="CO41" s="67" t="s">
        <v>20</v>
      </c>
      <c r="CP41" s="151" t="s">
        <v>21</v>
      </c>
      <c r="CQ41" s="67" t="s">
        <v>6</v>
      </c>
      <c r="CR41" s="67" t="s">
        <v>22</v>
      </c>
      <c r="CS41" s="67" t="s">
        <v>23</v>
      </c>
      <c r="CU41" s="67" t="s">
        <v>3</v>
      </c>
      <c r="CV41" s="67"/>
      <c r="CW41" s="67" t="s">
        <v>14</v>
      </c>
      <c r="CX41" s="67" t="s">
        <v>15</v>
      </c>
      <c r="CY41" s="67" t="s">
        <v>16</v>
      </c>
      <c r="CZ41" s="67" t="s">
        <v>17</v>
      </c>
      <c r="DA41" s="67" t="s">
        <v>18</v>
      </c>
      <c r="DB41" s="67" t="s">
        <v>19</v>
      </c>
      <c r="DC41" s="67" t="s">
        <v>18</v>
      </c>
      <c r="DD41" s="67" t="s">
        <v>19</v>
      </c>
      <c r="DE41" s="67" t="s">
        <v>20</v>
      </c>
      <c r="DF41" s="151" t="s">
        <v>21</v>
      </c>
      <c r="DG41" s="67" t="s">
        <v>6</v>
      </c>
      <c r="DH41" s="67" t="s">
        <v>22</v>
      </c>
      <c r="DI41" s="67" t="s">
        <v>23</v>
      </c>
      <c r="DK41" s="67" t="s">
        <v>3</v>
      </c>
      <c r="DL41" s="67"/>
      <c r="DM41" s="67" t="s">
        <v>14</v>
      </c>
      <c r="DN41" s="67" t="s">
        <v>15</v>
      </c>
      <c r="DO41" s="67" t="s">
        <v>16</v>
      </c>
      <c r="DP41" s="67" t="s">
        <v>17</v>
      </c>
      <c r="DQ41" s="67" t="s">
        <v>18</v>
      </c>
      <c r="DR41" s="67" t="s">
        <v>19</v>
      </c>
      <c r="DS41" s="67" t="s">
        <v>18</v>
      </c>
      <c r="DT41" s="67" t="s">
        <v>19</v>
      </c>
      <c r="DU41" s="67" t="s">
        <v>20</v>
      </c>
      <c r="DV41" s="151" t="s">
        <v>21</v>
      </c>
      <c r="DW41" s="67" t="s">
        <v>6</v>
      </c>
      <c r="DX41" s="67" t="s">
        <v>22</v>
      </c>
      <c r="DY41" s="67" t="s">
        <v>23</v>
      </c>
    </row>
    <row r="42" spans="1:202" ht="15.75" thickBot="1" x14ac:dyDescent="0.3">
      <c r="A42" s="359" t="s">
        <v>7</v>
      </c>
      <c r="B42" s="359" t="s">
        <v>17</v>
      </c>
      <c r="C42" s="359" t="s">
        <v>24</v>
      </c>
      <c r="D42" s="359" t="s">
        <v>25</v>
      </c>
      <c r="E42" s="359" t="s">
        <v>26</v>
      </c>
      <c r="F42" s="359" t="s">
        <v>27</v>
      </c>
      <c r="G42" s="359" t="s">
        <v>28</v>
      </c>
      <c r="H42" s="359" t="s">
        <v>29</v>
      </c>
      <c r="I42" s="359" t="s">
        <v>23</v>
      </c>
      <c r="J42" s="359" t="s">
        <v>30</v>
      </c>
      <c r="K42" s="359" t="s">
        <v>7</v>
      </c>
      <c r="L42" s="152" t="s">
        <v>5</v>
      </c>
      <c r="M42" s="68" t="s">
        <v>31</v>
      </c>
      <c r="N42" s="68" t="s">
        <v>32</v>
      </c>
      <c r="O42" s="68" t="s">
        <v>25</v>
      </c>
      <c r="R42" s="68" t="s">
        <v>7</v>
      </c>
      <c r="S42" s="68" t="s">
        <v>17</v>
      </c>
      <c r="T42" s="68" t="s">
        <v>24</v>
      </c>
      <c r="U42" s="68" t="s">
        <v>25</v>
      </c>
      <c r="V42" s="68" t="s">
        <v>26</v>
      </c>
      <c r="W42" s="68" t="s">
        <v>27</v>
      </c>
      <c r="X42" s="68" t="s">
        <v>28</v>
      </c>
      <c r="Y42" s="68" t="s">
        <v>29</v>
      </c>
      <c r="Z42" s="68" t="s">
        <v>23</v>
      </c>
      <c r="AA42" s="68" t="s">
        <v>30</v>
      </c>
      <c r="AB42" s="68" t="s">
        <v>7</v>
      </c>
      <c r="AC42" s="152" t="s">
        <v>5</v>
      </c>
      <c r="AD42" s="68" t="s">
        <v>31</v>
      </c>
      <c r="AE42" s="68" t="s">
        <v>32</v>
      </c>
      <c r="AF42" s="68" t="s">
        <v>25</v>
      </c>
      <c r="AG42" s="55"/>
      <c r="AH42" s="349" t="s">
        <v>7</v>
      </c>
      <c r="AI42" s="349" t="s">
        <v>17</v>
      </c>
      <c r="AJ42" s="349" t="s">
        <v>24</v>
      </c>
      <c r="AK42" s="349" t="s">
        <v>25</v>
      </c>
      <c r="AL42" s="349" t="s">
        <v>26</v>
      </c>
      <c r="AM42" s="349" t="s">
        <v>27</v>
      </c>
      <c r="AN42" s="349" t="s">
        <v>28</v>
      </c>
      <c r="AO42" s="349" t="s">
        <v>29</v>
      </c>
      <c r="AP42" s="349" t="s">
        <v>23</v>
      </c>
      <c r="AQ42" s="349" t="s">
        <v>30</v>
      </c>
      <c r="AR42" s="349" t="s">
        <v>7</v>
      </c>
      <c r="AS42" s="152" t="s">
        <v>5</v>
      </c>
      <c r="AT42" s="68" t="s">
        <v>31</v>
      </c>
      <c r="AU42" s="68" t="s">
        <v>32</v>
      </c>
      <c r="AV42" s="68" t="s">
        <v>25</v>
      </c>
      <c r="AW42" s="55"/>
      <c r="AX42" s="68" t="s">
        <v>7</v>
      </c>
      <c r="AY42" s="68" t="s">
        <v>17</v>
      </c>
      <c r="AZ42" s="68" t="s">
        <v>24</v>
      </c>
      <c r="BA42" s="68" t="s">
        <v>25</v>
      </c>
      <c r="BB42" s="68" t="s">
        <v>26</v>
      </c>
      <c r="BC42" s="68" t="s">
        <v>27</v>
      </c>
      <c r="BD42" s="68" t="s">
        <v>28</v>
      </c>
      <c r="BE42" s="68" t="s">
        <v>29</v>
      </c>
      <c r="BF42" s="68" t="s">
        <v>23</v>
      </c>
      <c r="BG42" s="68" t="s">
        <v>30</v>
      </c>
      <c r="BH42" s="68" t="s">
        <v>7</v>
      </c>
      <c r="BI42" s="152" t="s">
        <v>5</v>
      </c>
      <c r="BJ42" s="68" t="s">
        <v>31</v>
      </c>
      <c r="BK42" s="68" t="s">
        <v>32</v>
      </c>
      <c r="BL42" s="68" t="s">
        <v>25</v>
      </c>
      <c r="BO42" s="68" t="s">
        <v>7</v>
      </c>
      <c r="BP42" s="68" t="s">
        <v>17</v>
      </c>
      <c r="BQ42" s="68" t="s">
        <v>24</v>
      </c>
      <c r="BR42" s="68" t="s">
        <v>25</v>
      </c>
      <c r="BS42" s="68" t="s">
        <v>26</v>
      </c>
      <c r="BT42" s="68" t="s">
        <v>27</v>
      </c>
      <c r="BU42" s="68" t="s">
        <v>28</v>
      </c>
      <c r="BV42" s="68" t="s">
        <v>29</v>
      </c>
      <c r="BW42" s="68" t="s">
        <v>23</v>
      </c>
      <c r="BX42" s="68" t="s">
        <v>30</v>
      </c>
      <c r="BY42" s="68" t="s">
        <v>7</v>
      </c>
      <c r="BZ42" s="152" t="s">
        <v>5</v>
      </c>
      <c r="CA42" s="68" t="s">
        <v>31</v>
      </c>
      <c r="CB42" s="68" t="s">
        <v>32</v>
      </c>
      <c r="CC42" s="68" t="s">
        <v>25</v>
      </c>
      <c r="CE42" s="68" t="s">
        <v>7</v>
      </c>
      <c r="CF42" s="68" t="s">
        <v>17</v>
      </c>
      <c r="CG42" s="68" t="s">
        <v>24</v>
      </c>
      <c r="CH42" s="68" t="s">
        <v>25</v>
      </c>
      <c r="CI42" s="68" t="s">
        <v>26</v>
      </c>
      <c r="CJ42" s="68" t="s">
        <v>27</v>
      </c>
      <c r="CK42" s="68" t="s">
        <v>28</v>
      </c>
      <c r="CL42" s="68" t="s">
        <v>29</v>
      </c>
      <c r="CM42" s="68" t="s">
        <v>23</v>
      </c>
      <c r="CN42" s="68" t="s">
        <v>30</v>
      </c>
      <c r="CO42" s="68" t="s">
        <v>7</v>
      </c>
      <c r="CP42" s="152" t="s">
        <v>5</v>
      </c>
      <c r="CQ42" s="68" t="s">
        <v>31</v>
      </c>
      <c r="CR42" s="68" t="s">
        <v>32</v>
      </c>
      <c r="CS42" s="68" t="s">
        <v>25</v>
      </c>
      <c r="CU42" s="68" t="s">
        <v>7</v>
      </c>
      <c r="CV42" s="68" t="s">
        <v>17</v>
      </c>
      <c r="CW42" s="68" t="s">
        <v>24</v>
      </c>
      <c r="CX42" s="68" t="s">
        <v>25</v>
      </c>
      <c r="CY42" s="68" t="s">
        <v>26</v>
      </c>
      <c r="CZ42" s="68" t="s">
        <v>27</v>
      </c>
      <c r="DA42" s="68" t="s">
        <v>28</v>
      </c>
      <c r="DB42" s="68" t="s">
        <v>29</v>
      </c>
      <c r="DC42" s="68" t="s">
        <v>23</v>
      </c>
      <c r="DD42" s="68" t="s">
        <v>30</v>
      </c>
      <c r="DE42" s="68" t="s">
        <v>7</v>
      </c>
      <c r="DF42" s="152" t="s">
        <v>5</v>
      </c>
      <c r="DG42" s="68" t="s">
        <v>31</v>
      </c>
      <c r="DH42" s="68" t="s">
        <v>32</v>
      </c>
      <c r="DI42" s="68" t="s">
        <v>25</v>
      </c>
      <c r="DK42" s="68" t="s">
        <v>7</v>
      </c>
      <c r="DL42" s="68" t="s">
        <v>17</v>
      </c>
      <c r="DM42" s="68" t="s">
        <v>24</v>
      </c>
      <c r="DN42" s="68" t="s">
        <v>25</v>
      </c>
      <c r="DO42" s="68" t="s">
        <v>26</v>
      </c>
      <c r="DP42" s="68" t="s">
        <v>27</v>
      </c>
      <c r="DQ42" s="68" t="s">
        <v>28</v>
      </c>
      <c r="DR42" s="68" t="s">
        <v>29</v>
      </c>
      <c r="DS42" s="68" t="s">
        <v>23</v>
      </c>
      <c r="DT42" s="68" t="s">
        <v>30</v>
      </c>
      <c r="DU42" s="68" t="s">
        <v>7</v>
      </c>
      <c r="DV42" s="152" t="s">
        <v>5</v>
      </c>
      <c r="DW42" s="68" t="s">
        <v>31</v>
      </c>
      <c r="DX42" s="68" t="s">
        <v>32</v>
      </c>
      <c r="DY42" s="68" t="s">
        <v>25</v>
      </c>
    </row>
    <row r="43" spans="1:202" x14ac:dyDescent="0.25">
      <c r="A43" s="284"/>
      <c r="B43" s="285"/>
      <c r="C43" s="285"/>
      <c r="D43" s="285"/>
      <c r="E43" s="285"/>
      <c r="F43" s="285"/>
      <c r="G43" s="285"/>
      <c r="H43" s="285"/>
      <c r="I43" s="285"/>
      <c r="J43" s="285"/>
      <c r="K43" s="366">
        <v>0</v>
      </c>
      <c r="O43" s="55"/>
      <c r="R43" s="17"/>
      <c r="S43" s="18"/>
      <c r="T43" s="18"/>
      <c r="U43" s="18"/>
      <c r="V43" s="18"/>
      <c r="W43" s="18"/>
      <c r="X43" s="18"/>
      <c r="Y43" s="18"/>
      <c r="Z43" s="18"/>
      <c r="AA43" s="18"/>
      <c r="AB43" s="70">
        <v>0</v>
      </c>
      <c r="AF43" s="21"/>
      <c r="AG43" s="55"/>
      <c r="AH43" s="278"/>
      <c r="AI43" s="279"/>
      <c r="AJ43" s="279"/>
      <c r="AK43" s="279"/>
      <c r="AL43" s="279"/>
      <c r="AM43" s="279"/>
      <c r="AN43" s="279"/>
      <c r="AO43" s="279"/>
      <c r="AP43" s="279"/>
      <c r="AQ43" s="279"/>
      <c r="AR43" s="365">
        <v>0</v>
      </c>
      <c r="AV43" s="21"/>
      <c r="AW43" s="55"/>
      <c r="AX43" s="17"/>
      <c r="AY43" s="18"/>
      <c r="AZ43" s="18"/>
      <c r="BA43" s="18"/>
      <c r="BB43" s="18"/>
      <c r="BC43" s="18"/>
      <c r="BD43" s="18"/>
      <c r="BE43" s="18"/>
      <c r="BF43" s="18"/>
      <c r="BG43" s="18"/>
      <c r="BH43" s="70">
        <v>0</v>
      </c>
      <c r="BL43" s="21"/>
      <c r="BO43" s="17"/>
      <c r="BP43" s="18"/>
      <c r="BQ43" s="18"/>
      <c r="BR43" s="18"/>
      <c r="BS43" s="18"/>
      <c r="BT43" s="18"/>
      <c r="BU43" s="18"/>
      <c r="BV43" s="18"/>
      <c r="BW43" s="18"/>
      <c r="BX43" s="18"/>
      <c r="BY43" s="70">
        <v>0</v>
      </c>
      <c r="CC43" s="55"/>
      <c r="CE43" s="17"/>
      <c r="CF43" s="18"/>
      <c r="CG43" s="18"/>
      <c r="CH43" s="18"/>
      <c r="CI43" s="18"/>
      <c r="CJ43" s="18"/>
      <c r="CK43" s="18"/>
      <c r="CL43" s="18"/>
      <c r="CM43" s="18"/>
      <c r="CN43" s="18"/>
      <c r="CO43" s="70">
        <v>0</v>
      </c>
      <c r="CS43" s="21"/>
      <c r="CU43" s="17"/>
      <c r="CV43" s="18"/>
      <c r="CW43" s="18"/>
      <c r="CX43" s="18"/>
      <c r="CY43" s="18"/>
      <c r="CZ43" s="18"/>
      <c r="DA43" s="18"/>
      <c r="DB43" s="18"/>
      <c r="DC43" s="18"/>
      <c r="DD43" s="18"/>
      <c r="DE43" s="70">
        <v>0</v>
      </c>
      <c r="DI43" s="55"/>
      <c r="DK43" s="17"/>
      <c r="DL43" s="18"/>
      <c r="DM43" s="18"/>
      <c r="DN43" s="18"/>
      <c r="DO43" s="18"/>
      <c r="DP43" s="18"/>
      <c r="DQ43" s="18"/>
      <c r="DR43" s="18"/>
      <c r="DS43" s="18"/>
      <c r="DT43" s="18"/>
      <c r="DU43" s="70">
        <v>0</v>
      </c>
      <c r="DY43" s="21"/>
    </row>
    <row r="44" spans="1:202" x14ac:dyDescent="0.25">
      <c r="A44" s="288">
        <v>1</v>
      </c>
      <c r="B44" s="361">
        <f>'Table 12-IUL Census'!G10*'Tables 26-MasterInputs'!$C29</f>
        <v>3500000</v>
      </c>
      <c r="C44" s="290">
        <f>MAX(('Table 10-OptionBudget'!$D$40/100)*(K43+B44+D44+E44+F44),0)</f>
        <v>89631.556486278423</v>
      </c>
      <c r="D44" s="290">
        <f>-'Tables 26-MasterInputs'!$E54*('Table 12-IUL Census'!$G10*1000/(1+('Tables 26-MasterInputs'!E29))-(K43+B44+E44+F44))</f>
        <v>-150641.56097560978</v>
      </c>
      <c r="E44" s="290">
        <f>-'Tables 26-MasterInputs'!$G54*'Table 12-IUL Census'!$D10</f>
        <v>-20000</v>
      </c>
      <c r="F44" s="290">
        <f>-'Tables 26-MasterInputs'!$F54*B44</f>
        <v>-70000</v>
      </c>
      <c r="G44" s="361">
        <f t="shared" ref="G44:G63" si="64">MAX((B44+F44)+C44+D44+E44+K43,0)</f>
        <v>3348989.9955106685</v>
      </c>
      <c r="H44" s="361">
        <f>-G44*'Tables 26-MasterInputs'!$I54</f>
        <v>-2679.191996408535</v>
      </c>
      <c r="I44" s="361">
        <f t="shared" ref="I44:I63" si="65">G44+H44</f>
        <v>3346310.8035142599</v>
      </c>
      <c r="J44" s="361">
        <f>-I44*'Tables 26-MasterInputs'!$J54</f>
        <v>-501946.62052713893</v>
      </c>
      <c r="K44" s="360">
        <f t="shared" ref="K44:K63" si="66">I44+J44</f>
        <v>2844364.1829871209</v>
      </c>
      <c r="L44" s="24">
        <f>IFERROR(K44/'Table 12-IUL Census'!$G11,0)</f>
        <v>33.489899955106686</v>
      </c>
      <c r="M44" s="8">
        <f>'Table 12-IUL Census'!$F11</f>
        <v>14988</v>
      </c>
      <c r="N44" s="16">
        <f>'Tables 26-MasterInputs'!$H54</f>
        <v>20</v>
      </c>
      <c r="O44" s="50">
        <f t="shared" ref="O44:O63" si="67">M44*N44</f>
        <v>299760</v>
      </c>
      <c r="R44" s="22">
        <v>1</v>
      </c>
      <c r="S44" s="11">
        <f>'Table 12-IUL Census'!$G10*'Tables 26-MasterInputs'!$C29</f>
        <v>3500000</v>
      </c>
      <c r="T44" s="49">
        <f>MAX(('Table 10-OptionBudget'!$D$40/100)*(AB43+S44+U44+V44+W44),0)</f>
        <v>89631.556486278423</v>
      </c>
      <c r="U44" s="49">
        <f>-'Tables 26-MasterInputs'!$E54*('Table 12-IUL Census'!$G10*1000/(1+('Tables 26-MasterInputs'!E29))-(AB43+S44+V44+W44))</f>
        <v>-150641.56097560978</v>
      </c>
      <c r="V44" s="49">
        <f>-'Tables 26-MasterInputs'!$G54*'Table 12-IUL Census'!$D10</f>
        <v>-20000</v>
      </c>
      <c r="W44" s="49">
        <f>-'Tables 26-MasterInputs'!$F54*S44</f>
        <v>-70000</v>
      </c>
      <c r="X44" s="11">
        <f t="shared" ref="X44:X63" si="68">(S44+W44)+T44+U44+V44+AB43</f>
        <v>3348989.9955106685</v>
      </c>
      <c r="Y44" s="11">
        <f>-X44*'Tables 26-MasterInputs'!$I54</f>
        <v>-2679.191996408535</v>
      </c>
      <c r="Z44" s="11">
        <f t="shared" ref="Z44:Z63" si="69">X44+Y44</f>
        <v>3346310.8035142599</v>
      </c>
      <c r="AA44" s="11">
        <f>-Z44*'Tables 26-MasterInputs'!$J54</f>
        <v>-501946.62052713893</v>
      </c>
      <c r="AB44" s="71">
        <f t="shared" ref="AB44:AB63" si="70">Z44+AA44</f>
        <v>2844364.1829871209</v>
      </c>
      <c r="AC44" s="24">
        <f>IFERROR(AB44/'Table 12-IUL Census'!$G11,0)</f>
        <v>33.489899955106686</v>
      </c>
      <c r="AD44" s="8">
        <f>'Table 12-IUL Census'!$F11</f>
        <v>14988</v>
      </c>
      <c r="AE44" s="16">
        <f>'Tables 26-MasterInputs'!$H54</f>
        <v>20</v>
      </c>
      <c r="AF44" s="50">
        <f t="shared" ref="AF44:AF63" si="71">AD44*AE44</f>
        <v>299760</v>
      </c>
      <c r="AG44" s="170">
        <f t="shared" ref="AG44:AG63" ca="1" si="72">OFFSET(AJ44,0,AG$11)+OFFSET(AZ44,0,AG$11)-OFFSET(T44,0,AG$11)</f>
        <v>0</v>
      </c>
      <c r="AH44" s="280">
        <v>1</v>
      </c>
      <c r="AI44" s="351">
        <f>'Table 12-IUL Census'!$G10*'Tables 26-MasterInputs'!$C29</f>
        <v>3500000</v>
      </c>
      <c r="AJ44" s="281">
        <f>MAX(('Table 10-OptionBudget'!$D$40/100)*(AR43+AI44+AK44+AL44+AM44),0)</f>
        <v>89631.556486278423</v>
      </c>
      <c r="AK44" s="376">
        <f>-'Tables 26-MasterInputs'!$E54*('Table 12-IUL Census'!$G10*1000/(1+('Tables 26-MasterInputs'!E29))-(AR43+AI44+AL44+AM44))</f>
        <v>-150641.56097560978</v>
      </c>
      <c r="AL44" s="376">
        <f>-'Tables 26-MasterInputs'!$G54*'Table 12-IUL Census'!$D10</f>
        <v>-20000</v>
      </c>
      <c r="AM44" s="376">
        <f>-'Tables 26-MasterInputs'!$F54*AI44</f>
        <v>-70000</v>
      </c>
      <c r="AN44" s="351">
        <f t="shared" ref="AN44:AN63" si="73">MAX((AI44+AM44)+AJ44+AK44+AL44+AR43,0)</f>
        <v>3348989.9955106685</v>
      </c>
      <c r="AO44" s="351">
        <f>-AN44*'Tables 26-MasterInputs'!$I54</f>
        <v>-2679.191996408535</v>
      </c>
      <c r="AP44" s="351">
        <f t="shared" ref="AP44:AP63" si="74">AN44+AO44</f>
        <v>3346310.8035142599</v>
      </c>
      <c r="AQ44" s="351">
        <f>-AP44*'Tables 26-MasterInputs'!$J54</f>
        <v>-501946.62052713893</v>
      </c>
      <c r="AR44" s="350">
        <f t="shared" ref="AR44:AR63" si="75">AP44+AQ44</f>
        <v>2844364.1829871209</v>
      </c>
      <c r="AS44" s="24">
        <f>IFERROR(AR44/'Table 12-IUL Census'!$G11,0)</f>
        <v>33.489899955106686</v>
      </c>
      <c r="AT44" s="8">
        <f>'Table 12-IUL Census'!$F11</f>
        <v>14988</v>
      </c>
      <c r="AU44" s="16">
        <f>'Tables 26-MasterInputs'!$H54</f>
        <v>20</v>
      </c>
      <c r="AV44" s="50">
        <f t="shared" ref="AV44:AV63" si="76">AT44*AU44</f>
        <v>299760</v>
      </c>
      <c r="AW44" s="55"/>
      <c r="AX44" s="22">
        <v>1</v>
      </c>
      <c r="AY44" s="11">
        <v>0</v>
      </c>
      <c r="AZ44" s="49">
        <f>MAX(('Table 10-OptionBudget'!$D$40/100)*(BH43+AY44+BA44+BB44+BC44),0)</f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71">
        <v>0</v>
      </c>
      <c r="BI44" s="24">
        <f>IFERROR(BH44/'Table 12-IUL Census'!$G11,0)</f>
        <v>0</v>
      </c>
      <c r="BJ44" s="8">
        <v>0</v>
      </c>
      <c r="BK44" s="16">
        <v>0</v>
      </c>
      <c r="BL44" s="50">
        <f t="shared" ref="BL44:BL63" si="77">BJ44*BK44</f>
        <v>0</v>
      </c>
      <c r="BO44" s="22">
        <v>1</v>
      </c>
      <c r="BP44" s="11">
        <f>'Table 12-IUL Census'!$G10*'Tables 26-MasterInputs'!$C29</f>
        <v>3500000</v>
      </c>
      <c r="BQ44" s="49">
        <f>MAX(('Table 10-OptionBudget'!$D$40/100)*(BY43+BP44+BR44+BS44+BT44),0)</f>
        <v>89631.556486278423</v>
      </c>
      <c r="BR44" s="49">
        <f>-'Tables 26-MasterInputs'!$E54*('Table 12-IUL Census'!$G10*1000/(1+('Tables 26-MasterInputs'!E29))-(BY43+BP44+BS44+BT44))</f>
        <v>-150641.56097560978</v>
      </c>
      <c r="BS44" s="49">
        <f>-'Tables 26-MasterInputs'!$G54*'Table 12-IUL Census'!$D10</f>
        <v>-20000</v>
      </c>
      <c r="BT44" s="49">
        <f>-'Tables 26-MasterInputs'!$F54*BP44</f>
        <v>-70000</v>
      </c>
      <c r="BU44" s="11">
        <f t="shared" ref="BU44:BU63" si="78">(BP44+BT44)+BQ44+BR44+BS44+BY43</f>
        <v>3348989.9955106685</v>
      </c>
      <c r="BV44" s="11">
        <f>-BU44*'Tables 26-MasterInputs'!$I54</f>
        <v>-2679.191996408535</v>
      </c>
      <c r="BW44" s="11">
        <f t="shared" ref="BW44:BW63" si="79">BU44+BV44</f>
        <v>3346310.8035142599</v>
      </c>
      <c r="BX44" s="11">
        <f>-BW44*'Tables 26-MasterInputs'!$J54</f>
        <v>-501946.62052713893</v>
      </c>
      <c r="BY44" s="71">
        <f t="shared" ref="BY44:BY63" si="80">BW44+BX44</f>
        <v>2844364.1829871209</v>
      </c>
      <c r="BZ44" s="24">
        <f>IFERROR(BY44/'Table 12-IUL Census'!$G11,0)</f>
        <v>33.489899955106686</v>
      </c>
      <c r="CA44" s="8">
        <f>'Table 12-IUL Census'!$F11</f>
        <v>14988</v>
      </c>
      <c r="CB44" s="16">
        <f>'Tables 26-MasterInputs'!$H54</f>
        <v>20</v>
      </c>
      <c r="CC44" s="50">
        <f t="shared" ref="CC44:CC63" si="81">CA44*CB44</f>
        <v>299760</v>
      </c>
      <c r="CD44" s="170">
        <f t="shared" ref="CD44:CD63" ca="1" si="82">OFFSET(CG44,0,CD$11)+OFFSET(CW44,0,CD$11)+OFFSET(DM44,0,CD$11)-OFFSET(BQ44,0,CD$11)</f>
        <v>0</v>
      </c>
      <c r="CE44" s="22">
        <v>1</v>
      </c>
      <c r="CF44" s="11">
        <f>'Table 12-IUL Census'!$G10*'Tables 26-MasterInputs'!$C29</f>
        <v>3500000</v>
      </c>
      <c r="CG44" s="49">
        <f>MAX(('Table 10-OptionBudget'!$D$40/100)*(CO43+CF44+CH44+CI44+CJ44),0)</f>
        <v>89631.556486278423</v>
      </c>
      <c r="CH44" s="80">
        <f>-'Tables 26-MasterInputs'!$E54*('Table 12-IUL Census'!$G10*1000/(1+('Tables 26-MasterInputs'!E29))-(CO43+CF44+CI44+CJ44))</f>
        <v>-150641.56097560978</v>
      </c>
      <c r="CI44" s="80">
        <f>-'Tables 26-MasterInputs'!$G54*'Table 12-IUL Census'!$D10</f>
        <v>-20000</v>
      </c>
      <c r="CJ44" s="80">
        <f>-'Tables 26-MasterInputs'!$F54*CF44</f>
        <v>-70000</v>
      </c>
      <c r="CK44" s="11">
        <f t="shared" ref="CK44:CK63" si="83">MAX((CF44+CJ44)+CG44+CH44+CI44+CO43,0)</f>
        <v>3348989.9955106685</v>
      </c>
      <c r="CL44" s="11">
        <f>-CK44*'Tables 26-MasterInputs'!$I54</f>
        <v>-2679.191996408535</v>
      </c>
      <c r="CM44" s="11">
        <f t="shared" ref="CM44:CM63" si="84">CK44+CL44</f>
        <v>3346310.8035142599</v>
      </c>
      <c r="CN44" s="11">
        <f>-CM44*'Tables 26-MasterInputs'!$J54</f>
        <v>-501946.62052713893</v>
      </c>
      <c r="CO44" s="71">
        <f t="shared" ref="CO44:CO63" si="85">CM44+CN44</f>
        <v>2844364.1829871209</v>
      </c>
      <c r="CP44" s="24">
        <f>IFERROR(CO44/'Table 12-IUL Census'!$G11,0)</f>
        <v>33.489899955106686</v>
      </c>
      <c r="CQ44" s="8">
        <f>'Table 12-IUL Census'!$F11</f>
        <v>14988</v>
      </c>
      <c r="CR44" s="16">
        <f>'Tables 26-MasterInputs'!$H54</f>
        <v>20</v>
      </c>
      <c r="CS44" s="50">
        <f t="shared" ref="CS44:CS63" si="86">CQ44*CR44</f>
        <v>299760</v>
      </c>
      <c r="CU44" s="22">
        <v>1</v>
      </c>
      <c r="CV44" s="11">
        <v>0</v>
      </c>
      <c r="CW44" s="49">
        <f>MAX(('Table 10-OptionBudget'!$D$40/100)*(DE43+CV44+CX44+CY44+CZ44),0)</f>
        <v>0</v>
      </c>
      <c r="CX44" s="11">
        <v>0</v>
      </c>
      <c r="CY44" s="11">
        <v>0</v>
      </c>
      <c r="CZ44" s="11">
        <v>0</v>
      </c>
      <c r="DA44" s="11">
        <v>0</v>
      </c>
      <c r="DB44" s="11">
        <v>0</v>
      </c>
      <c r="DC44" s="11">
        <v>0</v>
      </c>
      <c r="DD44" s="11">
        <v>0</v>
      </c>
      <c r="DE44" s="71">
        <v>0</v>
      </c>
      <c r="DF44" s="24">
        <f>IFERROR(DE44/'Table 12-IUL Census'!$G11,0)</f>
        <v>0</v>
      </c>
      <c r="DG44" s="8">
        <v>0</v>
      </c>
      <c r="DH44" s="16">
        <v>0</v>
      </c>
      <c r="DI44" s="50">
        <f t="shared" ref="DI44:DI63" si="87">DG44*DH44</f>
        <v>0</v>
      </c>
      <c r="DK44" s="22">
        <v>1</v>
      </c>
      <c r="DL44" s="11">
        <v>0</v>
      </c>
      <c r="DM44" s="49">
        <f>MAX(('Table 10-OptionBudget'!$D$40/100)*(DU43+DL44+DN44+DO44+DP44),0)</f>
        <v>0</v>
      </c>
      <c r="DN44" s="11">
        <v>0</v>
      </c>
      <c r="DO44" s="11">
        <v>0</v>
      </c>
      <c r="DP44" s="11">
        <v>0</v>
      </c>
      <c r="DQ44" s="11">
        <v>0</v>
      </c>
      <c r="DR44" s="11">
        <v>0</v>
      </c>
      <c r="DS44" s="11">
        <v>0</v>
      </c>
      <c r="DT44" s="11">
        <v>0</v>
      </c>
      <c r="DU44" s="71">
        <v>0</v>
      </c>
      <c r="DV44" s="24">
        <f>IFERROR(DU44/'Table 12-IUL Census'!$G11,0)</f>
        <v>0</v>
      </c>
      <c r="DW44" s="8">
        <v>0</v>
      </c>
      <c r="DX44" s="16">
        <v>0</v>
      </c>
      <c r="DY44" s="50">
        <f t="shared" ref="DY44:DY63" si="88">DW44*DX44</f>
        <v>0</v>
      </c>
    </row>
    <row r="45" spans="1:202" x14ac:dyDescent="0.25">
      <c r="A45" s="288">
        <v>2</v>
      </c>
      <c r="B45" s="361">
        <v>0</v>
      </c>
      <c r="C45" s="290">
        <f>MAX(('Table 10-OptionBudget'!$D$40/100)*(K44+B45+D45+E45+F45),0)</f>
        <v>72910.234643370946</v>
      </c>
      <c r="D45" s="290">
        <f>MAX(-'Tables 26-MasterInputs'!$E55*('Table 12-IUL Census'!$G11*1000/(1+('Tables 26-MasterInputs'!E30))-(K44+B45+E45+F45)),-K44-E45)*IF(G44=0,0,1)</f>
        <v>-176072.84204816006</v>
      </c>
      <c r="E45" s="290">
        <f>-'Tables 26-MasterInputs'!$G55*'Table 12-IUL Census'!$D11*IF(G44=0,0,1)</f>
        <v>-16986.400000000001</v>
      </c>
      <c r="F45" s="290">
        <f>-'Tables 26-MasterInputs'!$F55*B45</f>
        <v>0</v>
      </c>
      <c r="G45" s="361">
        <f t="shared" si="64"/>
        <v>2724215.1755823316</v>
      </c>
      <c r="H45" s="361">
        <f>-G45*'Tables 26-MasterInputs'!$I55</f>
        <v>-2996.6366931405651</v>
      </c>
      <c r="I45" s="361">
        <f t="shared" si="65"/>
        <v>2721218.5388891911</v>
      </c>
      <c r="J45" s="361">
        <f>-I45*'Tables 26-MasterInputs'!$J55</f>
        <v>-326546.22466670291</v>
      </c>
      <c r="K45" s="360">
        <f t="shared" si="66"/>
        <v>2394672.3142224881</v>
      </c>
      <c r="L45" s="24">
        <f>IFERROR(K45/'Table 12-IUL Census'!$G12,0)</f>
        <v>32.075250501369702</v>
      </c>
      <c r="M45" s="8">
        <f>'Table 12-IUL Census'!$F12</f>
        <v>10180.628976</v>
      </c>
      <c r="N45" s="16">
        <f>'Tables 26-MasterInputs'!$H55</f>
        <v>18</v>
      </c>
      <c r="O45" s="50">
        <f t="shared" si="67"/>
        <v>183251.32156800001</v>
      </c>
      <c r="R45" s="22">
        <v>2</v>
      </c>
      <c r="S45" s="11">
        <f>'Table 12-IUL Census'!$G11*'Tables 26-MasterInputs'!$C30</f>
        <v>2972620</v>
      </c>
      <c r="T45" s="49">
        <f>MAX(('Table 10-OptionBudget'!$D$40/100)*(AB44+S45+U45+V45+W45),0)</f>
        <v>153197.87315592769</v>
      </c>
      <c r="U45" s="49">
        <f>MAX(-'Tables 26-MasterInputs'!$E55*('Table 12-IUL Census'!$G11*1000/(1+('Tables 26-MasterInputs'!E30))-(AB44+S45+V45+W45)),-AB44-V45)*IF(AB44&lt;=0,0,1)</f>
        <v>-169663.87332816006</v>
      </c>
      <c r="V45" s="49">
        <f>-'Tables 26-MasterInputs'!$G55*'Table 12-IUL Census'!$D11</f>
        <v>-16986.400000000001</v>
      </c>
      <c r="W45" s="49">
        <f>-'Tables 26-MasterInputs'!$F55*S45</f>
        <v>-59452.4</v>
      </c>
      <c r="X45" s="11">
        <f t="shared" si="68"/>
        <v>5724079.3828148888</v>
      </c>
      <c r="Y45" s="11">
        <f>-X45*'Tables 26-MasterInputs'!$I55</f>
        <v>-6296.4873210963779</v>
      </c>
      <c r="Z45" s="11">
        <f t="shared" si="69"/>
        <v>5717782.8954937924</v>
      </c>
      <c r="AA45" s="11">
        <f>-Z45*'Tables 26-MasterInputs'!$J55</f>
        <v>-686133.94745925511</v>
      </c>
      <c r="AB45" s="71">
        <f t="shared" si="70"/>
        <v>5031648.948034537</v>
      </c>
      <c r="AC45" s="24">
        <f>IFERROR(AB45/'Table 12-IUL Census'!$G12,0)</f>
        <v>67.396027207823778</v>
      </c>
      <c r="AD45" s="8">
        <f>'Table 12-IUL Census'!$F12</f>
        <v>10180.628976</v>
      </c>
      <c r="AE45" s="16">
        <f>'Tables 26-MasterInputs'!$H55</f>
        <v>18</v>
      </c>
      <c r="AF45" s="50">
        <f t="shared" si="71"/>
        <v>183251.32156800001</v>
      </c>
      <c r="AG45" s="170">
        <f t="shared" ca="1" si="72"/>
        <v>0</v>
      </c>
      <c r="AH45" s="280">
        <v>2</v>
      </c>
      <c r="AI45" s="351">
        <v>0</v>
      </c>
      <c r="AJ45" s="281">
        <f>MAX(('Table 10-OptionBudget'!$D$40/100)*(AR44+AI45+AK45+AL45+AM45),0)</f>
        <v>75709.483736892114</v>
      </c>
      <c r="AK45" s="376">
        <f>U45*(AR44/($AR44+$AY45))</f>
        <v>-82961.51910691052</v>
      </c>
      <c r="AL45" s="376">
        <f>V45*(AR44/($AR44+$AY45))</f>
        <v>-8305.9376195658824</v>
      </c>
      <c r="AM45" s="376">
        <f>-'Tables 26-MasterInputs'!$F55*AI45</f>
        <v>0</v>
      </c>
      <c r="AN45" s="351">
        <f t="shared" si="73"/>
        <v>2828806.2099975366</v>
      </c>
      <c r="AO45" s="351">
        <f>-AN45*'Tables 26-MasterInputs'!$I55</f>
        <v>-3111.6868309972906</v>
      </c>
      <c r="AP45" s="351">
        <f t="shared" si="74"/>
        <v>2825694.5231665391</v>
      </c>
      <c r="AQ45" s="351">
        <f>-AP45*'Tables 26-MasterInputs'!$J55</f>
        <v>-339083.3427799847</v>
      </c>
      <c r="AR45" s="350">
        <f t="shared" si="75"/>
        <v>2486611.1803865544</v>
      </c>
      <c r="AS45" s="24">
        <f>IFERROR(AR45/'Table 12-IUL Census'!$G12,0)</f>
        <v>33.306718433541384</v>
      </c>
      <c r="AT45" s="8">
        <f>'Table 12-IUL Census'!$F12*(AR44/($AR44+$AY45))</f>
        <v>4978.0806529106148</v>
      </c>
      <c r="AU45" s="16">
        <f>'Tables 26-MasterInputs'!$H55</f>
        <v>18</v>
      </c>
      <c r="AV45" s="50">
        <f t="shared" si="76"/>
        <v>89605.451752391062</v>
      </c>
      <c r="AW45" s="55"/>
      <c r="AX45" s="22">
        <v>2</v>
      </c>
      <c r="AY45" s="11">
        <f>'Table 12-IUL Census'!$G11*'Tables 26-MasterInputs'!$C30</f>
        <v>2972620</v>
      </c>
      <c r="AZ45" s="49">
        <f>MAX(('Table 10-OptionBudget'!$D$40/100)*(BH44+AY45+BA45+BB45+BC45),0)</f>
        <v>77488.389419035622</v>
      </c>
      <c r="BA45" s="80">
        <f>U45*(AY45/($AR44+$AY45))</f>
        <v>-86702.354221249523</v>
      </c>
      <c r="BB45" s="80">
        <f>V45*(AY45/($AR44+$AY45))</f>
        <v>-8680.462380434119</v>
      </c>
      <c r="BC45" s="80">
        <f>-'Tables 26-MasterInputs'!$F55*AY45</f>
        <v>-59452.4</v>
      </c>
      <c r="BD45" s="11">
        <f t="shared" ref="BD45:BD63" si="89">MAX((AY45+BC45)+AZ45+BA45+BB45+BH44,0)</f>
        <v>2895273.1728173522</v>
      </c>
      <c r="BE45" s="11">
        <f>-BD45*'Tables 26-MasterInputs'!$I55</f>
        <v>-3184.8004900990877</v>
      </c>
      <c r="BF45" s="11">
        <f t="shared" ref="BF45:BF63" si="90">BD45+BE45</f>
        <v>2892088.3723272532</v>
      </c>
      <c r="BG45" s="11">
        <f>-BF45*'Tables 26-MasterInputs'!$J55</f>
        <v>-347050.60467927036</v>
      </c>
      <c r="BH45" s="71">
        <f t="shared" ref="BH45:BH63" si="91">BF45+BG45</f>
        <v>2545037.767647983</v>
      </c>
      <c r="BI45" s="24">
        <f>IFERROR(BH45/'Table 12-IUL Census'!$G12,0)</f>
        <v>34.089308774282401</v>
      </c>
      <c r="BJ45" s="8">
        <f>'Table 12-IUL Census'!$F12*(AY45/($AR44+$AY45))</f>
        <v>5202.5483230893842</v>
      </c>
      <c r="BK45" s="16">
        <f>'Tables 26-MasterInputs'!$H55</f>
        <v>18</v>
      </c>
      <c r="BL45" s="50">
        <f t="shared" si="77"/>
        <v>93645.869815608923</v>
      </c>
      <c r="BO45" s="22">
        <v>2</v>
      </c>
      <c r="BP45" s="11">
        <f>'Table 12-IUL Census'!$G11*'Tables 26-MasterInputs'!$C30</f>
        <v>2972620</v>
      </c>
      <c r="BQ45" s="49">
        <f>MAX(('Table 10-OptionBudget'!$D$40/100)*(BY44+BP45+BR45+BS45+BT45),0)</f>
        <v>153197.87315592769</v>
      </c>
      <c r="BR45" s="49">
        <f>MAX(-'Tables 26-MasterInputs'!$E55*('Table 12-IUL Census'!$G11*1000/(1+('Tables 26-MasterInputs'!E30))-(BY44+BP45+BS45+BT45)),-BY44-BS45)*IF(BU44=0,0,1)</f>
        <v>-169663.87332816006</v>
      </c>
      <c r="BS45" s="49">
        <f>-'Tables 26-MasterInputs'!$G55*'Table 12-IUL Census'!$D11</f>
        <v>-16986.400000000001</v>
      </c>
      <c r="BT45" s="49">
        <f>-'Tables 26-MasterInputs'!$F55*BP45</f>
        <v>-59452.4</v>
      </c>
      <c r="BU45" s="11">
        <f t="shared" si="78"/>
        <v>5724079.3828148888</v>
      </c>
      <c r="BV45" s="11">
        <f>-BU45*'Tables 26-MasterInputs'!$I55</f>
        <v>-6296.4873210963779</v>
      </c>
      <c r="BW45" s="11">
        <f t="shared" si="79"/>
        <v>5717782.8954937924</v>
      </c>
      <c r="BX45" s="11">
        <f>-BW45*'Tables 26-MasterInputs'!$J55</f>
        <v>-686133.94745925511</v>
      </c>
      <c r="BY45" s="71">
        <f t="shared" si="80"/>
        <v>5031648.948034537</v>
      </c>
      <c r="BZ45" s="24">
        <f>IFERROR(BY45/'Table 12-IUL Census'!$G12,0)</f>
        <v>67.396027207823778</v>
      </c>
      <c r="CA45" s="8">
        <f>'Table 12-IUL Census'!$F12</f>
        <v>10180.628976</v>
      </c>
      <c r="CB45" s="16">
        <f>'Tables 26-MasterInputs'!$H55</f>
        <v>18</v>
      </c>
      <c r="CC45" s="50">
        <f t="shared" si="81"/>
        <v>183251.32156800001</v>
      </c>
      <c r="CD45" s="170">
        <f t="shared" ca="1" si="82"/>
        <v>0</v>
      </c>
      <c r="CE45" s="22">
        <v>2</v>
      </c>
      <c r="CF45" s="11">
        <v>0</v>
      </c>
      <c r="CG45" s="49">
        <f>MAX(('Table 10-OptionBudget'!$D$40/100)*(CO44+CF45+CH45+CI45+CJ45),0)</f>
        <v>75709.483736892114</v>
      </c>
      <c r="CH45" s="80">
        <f>BR45*(CO44/(CO44+CV45+DL45))</f>
        <v>-82961.51910691052</v>
      </c>
      <c r="CI45" s="80">
        <f>BS45*(CO44/(CO44+CV45+DL45))</f>
        <v>-8305.9376195658824</v>
      </c>
      <c r="CJ45" s="80">
        <f>-'Tables 26-MasterInputs'!$F55*CF45</f>
        <v>0</v>
      </c>
      <c r="CK45" s="11">
        <f t="shared" si="83"/>
        <v>2828806.2099975366</v>
      </c>
      <c r="CL45" s="11">
        <f>-CK45*'Tables 26-MasterInputs'!$I55</f>
        <v>-3111.6868309972906</v>
      </c>
      <c r="CM45" s="11">
        <f t="shared" si="84"/>
        <v>2825694.5231665391</v>
      </c>
      <c r="CN45" s="11">
        <f>-CM45*'Tables 26-MasterInputs'!$J55</f>
        <v>-339083.3427799847</v>
      </c>
      <c r="CO45" s="71">
        <f t="shared" si="85"/>
        <v>2486611.1803865544</v>
      </c>
      <c r="CP45" s="24">
        <f>IFERROR(CO45/'Table 12-IUL Census'!$G12,0)</f>
        <v>33.306718433541384</v>
      </c>
      <c r="CQ45" s="8">
        <f>'Table 12-IUL Census'!$F12*(CO44/(CO44+CV45+DL45))</f>
        <v>4978.0806529106148</v>
      </c>
      <c r="CR45" s="16">
        <f>'Tables 26-MasterInputs'!$H55</f>
        <v>18</v>
      </c>
      <c r="CS45" s="50">
        <f t="shared" si="86"/>
        <v>89605.451752391062</v>
      </c>
      <c r="CU45" s="22">
        <v>2</v>
      </c>
      <c r="CV45" s="11">
        <f>'Table 12-IUL Census'!$G11*'Tables 26-MasterInputs'!$C30</f>
        <v>2972620</v>
      </c>
      <c r="CW45" s="49">
        <f>MAX(('Table 10-OptionBudget'!$D$40/100)*(DE44+CV45+CX45+CY45+CZ45),0)</f>
        <v>77488.389419035622</v>
      </c>
      <c r="CX45" s="80">
        <f>BR45*(CV45/(CO44+CV45+DL45))</f>
        <v>-86702.354221249523</v>
      </c>
      <c r="CY45" s="80">
        <f>BS45*(CV45/(CO44+CV45+DL45))</f>
        <v>-8680.462380434119</v>
      </c>
      <c r="CZ45" s="80">
        <f>-'Tables 26-MasterInputs'!$F55*CV45</f>
        <v>-59452.4</v>
      </c>
      <c r="DA45" s="11">
        <f t="shared" ref="DA45:DA63" si="92">MAX((CV45+CZ45)+CW45+CX45+CY45+DE44,0)</f>
        <v>2895273.1728173522</v>
      </c>
      <c r="DB45" s="11">
        <f>-DA45*'Tables 26-MasterInputs'!$I55</f>
        <v>-3184.8004900990877</v>
      </c>
      <c r="DC45" s="11">
        <f t="shared" ref="DC45:DC63" si="93">DA45+DB45</f>
        <v>2892088.3723272532</v>
      </c>
      <c r="DD45" s="11">
        <f>-DC45*'Tables 26-MasterInputs'!$J55</f>
        <v>-347050.60467927036</v>
      </c>
      <c r="DE45" s="71">
        <f t="shared" ref="DE45:DE63" si="94">DC45+DD45</f>
        <v>2545037.767647983</v>
      </c>
      <c r="DF45" s="24">
        <f>IFERROR(DE45/'Table 12-IUL Census'!$G12,0)</f>
        <v>34.089308774282401</v>
      </c>
      <c r="DG45" s="8">
        <f>'Table 12-IUL Census'!$F12*(CV45/(CO44+CV45+DL45))</f>
        <v>5202.5483230893842</v>
      </c>
      <c r="DH45" s="16">
        <f>'Tables 26-MasterInputs'!$H55</f>
        <v>18</v>
      </c>
      <c r="DI45" s="50">
        <f t="shared" si="87"/>
        <v>93645.869815608923</v>
      </c>
      <c r="DK45" s="22">
        <v>2</v>
      </c>
      <c r="DL45" s="11">
        <v>0</v>
      </c>
      <c r="DM45" s="49">
        <f>MAX(('Table 10-OptionBudget'!$D$40/100)*(DU44+DL45+DN45+DO45+DP45),0)</f>
        <v>0</v>
      </c>
      <c r="DN45" s="80">
        <f>BR45*($DL45/($BY44+$BP45))</f>
        <v>0</v>
      </c>
      <c r="DO45" s="80">
        <f>BS45-CI45-CY45</f>
        <v>0</v>
      </c>
      <c r="DP45" s="80">
        <f>-'Tables 26-MasterInputs'!$F55*DL45</f>
        <v>0</v>
      </c>
      <c r="DQ45" s="11">
        <f t="shared" ref="DQ45:DQ63" si="95">MAX((DL45+DP45)+DM45+DN45+DO45+DU44,0)</f>
        <v>0</v>
      </c>
      <c r="DR45" s="11">
        <f>-DQ45*'Tables 26-MasterInputs'!$I55</f>
        <v>0</v>
      </c>
      <c r="DS45" s="11">
        <f t="shared" ref="DS45:DS63" si="96">DQ45+DR45</f>
        <v>0</v>
      </c>
      <c r="DT45" s="11">
        <f>-DS45*'Tables 26-MasterInputs'!$J55</f>
        <v>0</v>
      </c>
      <c r="DU45" s="71">
        <f t="shared" ref="DU45:DU63" si="97">DS45+DT45</f>
        <v>0</v>
      </c>
      <c r="DV45" s="24">
        <f>IFERROR(DU45/'Table 12-IUL Census'!$G12,0)</f>
        <v>0</v>
      </c>
      <c r="DW45" s="8">
        <v>0</v>
      </c>
      <c r="DX45" s="16">
        <v>0</v>
      </c>
      <c r="DY45" s="50">
        <f t="shared" si="88"/>
        <v>0</v>
      </c>
    </row>
    <row r="46" spans="1:202" x14ac:dyDescent="0.25">
      <c r="A46" s="288">
        <v>3</v>
      </c>
      <c r="B46" s="361">
        <v>0</v>
      </c>
      <c r="C46" s="290">
        <f>MAX(('Table 10-OptionBudget'!$D$40/100)*(K45+B46+D46+E46+F46),0)</f>
        <v>59900.869866131849</v>
      </c>
      <c r="D46" s="290">
        <f>MAX(-'Tables 26-MasterInputs'!$E56*('Table 12-IUL Census'!$G12*1000/(1+('Tables 26-MasterInputs'!E31))-(K45+B46+E46+F46)),-K45-E46)*IF(G45=0,0,1)</f>
        <v>-201507.81963037406</v>
      </c>
      <c r="E46" s="290">
        <f>-'Tables 26-MasterInputs'!$G56*'Table 12-IUL Census'!$D12*IF(G45=0,0,1)</f>
        <v>-14931.5891648</v>
      </c>
      <c r="F46" s="290">
        <f>-'Tables 26-MasterInputs'!$F56*B46</f>
        <v>0</v>
      </c>
      <c r="G46" s="361">
        <f t="shared" si="64"/>
        <v>2238133.7752934457</v>
      </c>
      <c r="H46" s="361">
        <f>-G46*'Tables 26-MasterInputs'!$I56</f>
        <v>-3200.5312986696276</v>
      </c>
      <c r="I46" s="361">
        <f t="shared" si="65"/>
        <v>2234933.2439947762</v>
      </c>
      <c r="J46" s="361">
        <f>-I46*'Tables 26-MasterInputs'!$J56</f>
        <v>-223493.32439947763</v>
      </c>
      <c r="K46" s="360">
        <f t="shared" si="66"/>
        <v>2011439.9195952986</v>
      </c>
      <c r="L46" s="24">
        <f>IFERROR(K46/'Table 12-IUL Census'!$G13,0)</f>
        <v>29.978507318827969</v>
      </c>
      <c r="M46" s="8">
        <f>'Table 12-IUL Census'!$F13</f>
        <v>7455.1184961471681</v>
      </c>
      <c r="N46" s="16">
        <f>'Tables 26-MasterInputs'!$H56</f>
        <v>16</v>
      </c>
      <c r="O46" s="50">
        <f t="shared" si="67"/>
        <v>119281.89593835469</v>
      </c>
      <c r="R46" s="22">
        <v>3</v>
      </c>
      <c r="S46" s="11">
        <v>0</v>
      </c>
      <c r="T46" s="49">
        <f>MAX(('Table 10-OptionBudget'!$D$40/100)*(AB45+S46+U46+V46+W46),0)</f>
        <v>132624.47594272386</v>
      </c>
      <c r="U46" s="49">
        <f>MAX(-'Tables 26-MasterInputs'!$E56*('Table 12-IUL Census'!$G12*1000/(1+('Tables 26-MasterInputs'!E31))-(AB45+S46+V46+W46)),-AB45-V46)*IF(AB45&lt;=0,0,1)</f>
        <v>-193966.06645767164</v>
      </c>
      <c r="V46" s="49">
        <f>-'Tables 26-MasterInputs'!$G56*'Table 12-IUL Census'!$D12</f>
        <v>-14931.5891648</v>
      </c>
      <c r="W46" s="49">
        <f>-'Tables 26-MasterInputs'!$F56*S46</f>
        <v>0</v>
      </c>
      <c r="X46" s="11">
        <f t="shared" si="68"/>
        <v>4955375.7683547894</v>
      </c>
      <c r="Y46" s="11">
        <f>-X46*'Tables 26-MasterInputs'!$I56</f>
        <v>-7086.1873487473495</v>
      </c>
      <c r="Z46" s="11">
        <f t="shared" si="69"/>
        <v>4948289.5810060417</v>
      </c>
      <c r="AA46" s="11">
        <f>-Z46*'Tables 26-MasterInputs'!$J56</f>
        <v>-494828.95810060418</v>
      </c>
      <c r="AB46" s="71">
        <f t="shared" si="70"/>
        <v>4453460.6229054378</v>
      </c>
      <c r="AC46" s="24">
        <f>IFERROR(AB46/'Table 12-IUL Census'!$G13,0)</f>
        <v>66.374392084623963</v>
      </c>
      <c r="AD46" s="8">
        <f>'Table 12-IUL Census'!$F13</f>
        <v>7455.1184961471681</v>
      </c>
      <c r="AE46" s="16">
        <f>'Tables 26-MasterInputs'!$H56</f>
        <v>16</v>
      </c>
      <c r="AF46" s="50">
        <f t="shared" si="71"/>
        <v>119281.89593835469</v>
      </c>
      <c r="AG46" s="170">
        <f t="shared" ca="1" si="72"/>
        <v>0</v>
      </c>
      <c r="AH46" s="280">
        <v>3</v>
      </c>
      <c r="AI46" s="351">
        <v>0</v>
      </c>
      <c r="AJ46" s="281">
        <f>MAX(('Table 10-OptionBudget'!$D$40/100)*(AR45+AI46+AK46+AL46+AM46),0)</f>
        <v>65542.232393002225</v>
      </c>
      <c r="AK46" s="376">
        <f t="shared" ref="AK46:AK63" si="98">$U46*(AR45/($AR45+$BH45))</f>
        <v>-95856.883985845387</v>
      </c>
      <c r="AL46" s="376">
        <f t="shared" ref="AL46:AL63" si="99">V46*(AR45/($AR45+$BH45))</f>
        <v>-7379.1031412542725</v>
      </c>
      <c r="AM46" s="376">
        <f>-'Tables 26-MasterInputs'!$F56*AI46</f>
        <v>0</v>
      </c>
      <c r="AN46" s="351">
        <f t="shared" si="73"/>
        <v>2448917.4256524569</v>
      </c>
      <c r="AO46" s="351">
        <f>-AN46*'Tables 26-MasterInputs'!$I56</f>
        <v>-3501.9519186830134</v>
      </c>
      <c r="AP46" s="351">
        <f t="shared" si="74"/>
        <v>2445415.4737337739</v>
      </c>
      <c r="AQ46" s="351">
        <f>-AP46*'Tables 26-MasterInputs'!$J56</f>
        <v>-244541.5473733774</v>
      </c>
      <c r="AR46" s="350">
        <f t="shared" si="75"/>
        <v>2200873.9263603967</v>
      </c>
      <c r="AS46" s="24">
        <f>IFERROR(AR46/'Table 12-IUL Census'!$G13,0)</f>
        <v>32.801832392034733</v>
      </c>
      <c r="AT46" s="8">
        <f>'Table 12-IUL Census'!$F13*(AR45/($AR45+$BH45))</f>
        <v>3684.2755118811392</v>
      </c>
      <c r="AU46" s="16">
        <f>'Tables 26-MasterInputs'!$H56</f>
        <v>16</v>
      </c>
      <c r="AV46" s="50">
        <f t="shared" si="76"/>
        <v>58948.408190098227</v>
      </c>
      <c r="AW46" s="55"/>
      <c r="AX46" s="22">
        <v>3</v>
      </c>
      <c r="AY46" s="11">
        <v>0</v>
      </c>
      <c r="AZ46" s="49">
        <f>MAX(('Table 10-OptionBudget'!$D$40/100)*(BH45+AY46+BA46+BB46+BC46),0)</f>
        <v>67082.243549721665</v>
      </c>
      <c r="BA46" s="80">
        <f t="shared" ref="BA46:BA63" si="100">$U46*(BH45/($AR45+$BH45))</f>
        <v>-98109.182471826236</v>
      </c>
      <c r="BB46" s="80">
        <f t="shared" ref="BB46:BB63" si="101">V46*(BH45/($AR45+$BH45))</f>
        <v>-7552.4860235457263</v>
      </c>
      <c r="BC46" s="80">
        <f>-'Tables 26-MasterInputs'!$F56*AY46</f>
        <v>0</v>
      </c>
      <c r="BD46" s="11">
        <f t="shared" si="89"/>
        <v>2506458.3427023329</v>
      </c>
      <c r="BE46" s="11">
        <f>-BD46*'Tables 26-MasterInputs'!$I56</f>
        <v>-3584.235430064336</v>
      </c>
      <c r="BF46" s="11">
        <f t="shared" si="90"/>
        <v>2502874.1072722687</v>
      </c>
      <c r="BG46" s="11">
        <f>-BF46*'Tables 26-MasterInputs'!$J56</f>
        <v>-250287.41072722687</v>
      </c>
      <c r="BH46" s="71">
        <f t="shared" si="91"/>
        <v>2252586.6965450421</v>
      </c>
      <c r="BI46" s="24">
        <f>IFERROR(BH46/'Table 12-IUL Census'!$G13,0)</f>
        <v>33.572559692589238</v>
      </c>
      <c r="BJ46" s="8">
        <f>'Table 12-IUL Census'!$F13*(BH45/($AR45+$BH45))</f>
        <v>3770.8429842660285</v>
      </c>
      <c r="BK46" s="16">
        <f>'Tables 26-MasterInputs'!$H56</f>
        <v>16</v>
      </c>
      <c r="BL46" s="50">
        <f t="shared" si="77"/>
        <v>60333.487748256455</v>
      </c>
      <c r="BO46" s="22">
        <v>3</v>
      </c>
      <c r="BP46" s="11">
        <f>'Table 12-IUL Census'!$G12*'Tables 26-MasterInputs'!$C31</f>
        <v>2613028.10384</v>
      </c>
      <c r="BQ46" s="49">
        <f>MAX(('Table 10-OptionBudget'!$D$40/100)*(BY45+BP46+BR46+BS46+BT46),0)</f>
        <v>203246.35691544067</v>
      </c>
      <c r="BR46" s="49">
        <f>MAX(-'Tables 26-MasterInputs'!$E56*('Table 12-IUL Census'!$G12*1000/(1+('Tables 26-MasterInputs'!E31))-(BY45+BP46+BS46+BT46)),-BY45-BS46)*IF(BU45=0,0,1)</f>
        <v>-186642.27128822886</v>
      </c>
      <c r="BS46" s="49">
        <f>-'Tables 26-MasterInputs'!$G56*'Table 12-IUL Census'!$D12</f>
        <v>-14931.5891648</v>
      </c>
      <c r="BT46" s="49">
        <f>-'Tables 26-MasterInputs'!$F56*BP46</f>
        <v>-52260.562076800001</v>
      </c>
      <c r="BU46" s="11">
        <f t="shared" si="78"/>
        <v>7594088.9862601496</v>
      </c>
      <c r="BV46" s="11">
        <f>-BU46*'Tables 26-MasterInputs'!$I56</f>
        <v>-10859.547250352014</v>
      </c>
      <c r="BW46" s="11">
        <f t="shared" si="79"/>
        <v>7583229.4390097978</v>
      </c>
      <c r="BX46" s="11">
        <f>-BW46*'Tables 26-MasterInputs'!$J56</f>
        <v>-758322.94390097982</v>
      </c>
      <c r="BY46" s="71">
        <f t="shared" si="80"/>
        <v>6824906.4951088177</v>
      </c>
      <c r="BZ46" s="24">
        <f>IFERROR(BY46/'Table 12-IUL Census'!$G13,0)</f>
        <v>101.71842933051754</v>
      </c>
      <c r="CA46" s="8">
        <f>'Table 12-IUL Census'!$F13</f>
        <v>7455.1184961471681</v>
      </c>
      <c r="CB46" s="16">
        <f>'Tables 26-MasterInputs'!$H56</f>
        <v>16</v>
      </c>
      <c r="CC46" s="50">
        <f t="shared" si="81"/>
        <v>119281.89593835469</v>
      </c>
      <c r="CD46" s="170">
        <f t="shared" ca="1" si="82"/>
        <v>0</v>
      </c>
      <c r="CE46" s="22">
        <v>3</v>
      </c>
      <c r="CF46" s="11">
        <v>0</v>
      </c>
      <c r="CG46" s="49">
        <f>MAX(('Table 10-OptionBudget'!$D$40/100)*(CO45+CF46+CH46+CI46+CJ46),0)</f>
        <v>66578.130089618862</v>
      </c>
      <c r="CH46" s="80">
        <f>$BR46*(CO45/(CO45+DE45+DL46))</f>
        <v>-60709.792626785653</v>
      </c>
      <c r="CI46" s="80">
        <f>BS46*(CO45/(CO45+DE45+DL46))</f>
        <v>-4856.8508919583546</v>
      </c>
      <c r="CJ46" s="80">
        <f>-'Tables 26-MasterInputs'!$F56*CF46</f>
        <v>0</v>
      </c>
      <c r="CK46" s="11">
        <f t="shared" si="83"/>
        <v>2487622.6669574291</v>
      </c>
      <c r="CL46" s="11">
        <f>-CK46*'Tables 26-MasterInputs'!$I56</f>
        <v>-3557.3004137491239</v>
      </c>
      <c r="CM46" s="11">
        <f t="shared" si="84"/>
        <v>2484065.36654368</v>
      </c>
      <c r="CN46" s="11">
        <f>-CM46*'Tables 26-MasterInputs'!$J56</f>
        <v>-248406.53665436801</v>
      </c>
      <c r="CO46" s="71">
        <f t="shared" si="85"/>
        <v>2235658.8298893119</v>
      </c>
      <c r="CP46" s="24">
        <f>IFERROR(CO46/'Table 12-IUL Census'!$G13,0)</f>
        <v>33.320266711085196</v>
      </c>
      <c r="CQ46" s="8">
        <f>'Table 12-IUL Census'!$F13*(CO45/(CO45+DE45+DL46))</f>
        <v>2424.9527975914275</v>
      </c>
      <c r="CR46" s="16">
        <f>'Tables 26-MasterInputs'!$H56</f>
        <v>16</v>
      </c>
      <c r="CS46" s="50">
        <f t="shared" si="86"/>
        <v>38799.24476146284</v>
      </c>
      <c r="CU46" s="22">
        <v>3</v>
      </c>
      <c r="CV46" s="11">
        <v>0</v>
      </c>
      <c r="CW46" s="49">
        <f>MAX(('Table 10-OptionBudget'!$D$40/100)*(DE45+CV46+CX46+CY46+CZ46),0)</f>
        <v>68142.481186431338</v>
      </c>
      <c r="CX46" s="80">
        <f>$BR46*(DE45/(CO45+DE45+DL46))</f>
        <v>-62136.258503119694</v>
      </c>
      <c r="CY46" s="80">
        <f>BS46*(DE45/(CO45+DE45+DL46))</f>
        <v>-4970.969747649593</v>
      </c>
      <c r="CZ46" s="80">
        <f>-'Tables 26-MasterInputs'!$F56*CV46</f>
        <v>0</v>
      </c>
      <c r="DA46" s="11">
        <f t="shared" si="92"/>
        <v>2546073.020583645</v>
      </c>
      <c r="DB46" s="11">
        <f>-DA46*'Tables 26-MasterInputs'!$I56</f>
        <v>-3640.8844194346125</v>
      </c>
      <c r="DC46" s="11">
        <f t="shared" si="93"/>
        <v>2542432.1361642103</v>
      </c>
      <c r="DD46" s="11">
        <f>-DC46*'Tables 26-MasterInputs'!$J56</f>
        <v>-254243.21361642104</v>
      </c>
      <c r="DE46" s="71">
        <f t="shared" si="94"/>
        <v>2288188.9225477893</v>
      </c>
      <c r="DF46" s="24">
        <f>IFERROR(DE46/'Table 12-IUL Census'!$G13,0)</f>
        <v>34.103175388535391</v>
      </c>
      <c r="DG46" s="8">
        <f>'Table 12-IUL Census'!$F13*(DE45/(CO45+DE45+DL46))</f>
        <v>2481.9306304552269</v>
      </c>
      <c r="DH46" s="16">
        <f>'Tables 26-MasterInputs'!$H56</f>
        <v>16</v>
      </c>
      <c r="DI46" s="50">
        <f t="shared" si="87"/>
        <v>39710.890087283631</v>
      </c>
      <c r="DK46" s="22">
        <v>3</v>
      </c>
      <c r="DL46" s="11">
        <f>'Table 12-IUL Census'!$G12*'Tables 26-MasterInputs'!$C31</f>
        <v>2613028.10384</v>
      </c>
      <c r="DM46" s="49">
        <f>MAX(('Table 10-OptionBudget'!$D$40/100)*(DU45+DL46+DN46+DO46+DP46),0)</f>
        <v>68525.745639390458</v>
      </c>
      <c r="DN46" s="80">
        <f>BR46*(DL46/(CO45+DE45+DL46))</f>
        <v>-63796.220158323507</v>
      </c>
      <c r="DO46" s="80">
        <f>BS46*(DL46/(CO45+DE45+DL46))</f>
        <v>-5103.7685251920511</v>
      </c>
      <c r="DP46" s="80">
        <f>-'Tables 26-MasterInputs'!$F56*DL46</f>
        <v>-52260.562076800001</v>
      </c>
      <c r="DQ46" s="11">
        <f t="shared" si="95"/>
        <v>2560393.2987190746</v>
      </c>
      <c r="DR46" s="11">
        <f>-DQ46*'Tables 26-MasterInputs'!$I56</f>
        <v>-3661.3624171682768</v>
      </c>
      <c r="DS46" s="11">
        <f t="shared" si="96"/>
        <v>2556731.9363019061</v>
      </c>
      <c r="DT46" s="11">
        <f>-DS46*'Tables 26-MasterInputs'!$J56</f>
        <v>-255673.19363019062</v>
      </c>
      <c r="DU46" s="71">
        <f t="shared" si="97"/>
        <v>2301058.7426717156</v>
      </c>
      <c r="DV46" s="24">
        <f>IFERROR(DU46/'Table 12-IUL Census'!$G13,0)</f>
        <v>34.294987230896929</v>
      </c>
      <c r="DW46" s="8">
        <f>'Table 12-IUL Census'!$F13*(DL46/(CO45+DE45+DL46))</f>
        <v>2548.2350681005137</v>
      </c>
      <c r="DX46" s="16">
        <f>'Tables 26-MasterInputs'!$H56</f>
        <v>16</v>
      </c>
      <c r="DY46" s="50">
        <f t="shared" si="88"/>
        <v>40771.761089608219</v>
      </c>
      <c r="EJ46" s="8"/>
      <c r="EK46" s="8"/>
      <c r="EL46" s="8"/>
      <c r="EM46" s="8"/>
      <c r="EN46" s="8"/>
      <c r="EO46" s="11"/>
      <c r="EP46" s="11"/>
      <c r="EQ46" s="11"/>
    </row>
    <row r="47" spans="1:202" x14ac:dyDescent="0.25">
      <c r="A47" s="288">
        <v>4</v>
      </c>
      <c r="B47" s="361">
        <v>0</v>
      </c>
      <c r="C47" s="290">
        <f>MAX(('Table 10-OptionBudget'!$D$40/100)*(K46+B47+D47+E47+F47),0)</f>
        <v>48976.572592628589</v>
      </c>
      <c r="D47" s="290">
        <f>MAX(-'Tables 26-MasterInputs'!$E57*('Table 12-IUL Census'!$G13*1000/(1+('Tables 26-MasterInputs'!E32))-(K46+B47+E47+F47)),-K46-E47)*IF(G46=0,0,1)</f>
        <v>-217038.52265899253</v>
      </c>
      <c r="E47" s="290">
        <f>-'Tables 26-MasterInputs'!$G57*'Table 12-IUL Census'!$D13*IF(G46=0,0,1)</f>
        <v>-13419.213293064902</v>
      </c>
      <c r="F47" s="290">
        <f>-'Tables 26-MasterInputs'!$F57*B47</f>
        <v>0</v>
      </c>
      <c r="G47" s="361">
        <f t="shared" si="64"/>
        <v>1829958.7562358698</v>
      </c>
      <c r="H47" s="361">
        <f>-G47*'Tables 26-MasterInputs'!$I57</f>
        <v>-3129.2294731633374</v>
      </c>
      <c r="I47" s="361">
        <f t="shared" si="65"/>
        <v>1826829.5267627065</v>
      </c>
      <c r="J47" s="361">
        <f>-I47*'Tables 26-MasterInputs'!$J57</f>
        <v>-164414.65740864357</v>
      </c>
      <c r="K47" s="360">
        <f t="shared" si="66"/>
        <v>1662414.8693540629</v>
      </c>
      <c r="L47" s="24">
        <f>IFERROR(K47/'Table 12-IUL Census'!$G14,0)</f>
        <v>27.273711450455881</v>
      </c>
      <c r="M47" s="8">
        <f>'Table 12-IUL Census'!$F14</f>
        <v>6028.3198972501932</v>
      </c>
      <c r="N47" s="16">
        <f>'Tables 26-MasterInputs'!$H57</f>
        <v>14</v>
      </c>
      <c r="O47" s="50">
        <f t="shared" si="67"/>
        <v>84396.478561502707</v>
      </c>
      <c r="R47" s="22">
        <v>4</v>
      </c>
      <c r="S47" s="11">
        <v>0</v>
      </c>
      <c r="T47" s="49">
        <f>MAX(('Table 10-OptionBudget'!$D$40/100)*(AB46+S47+U47+V47+W47),0)</f>
        <v>116361.2121028352</v>
      </c>
      <c r="U47" s="49">
        <f>MAX(-'Tables 26-MasterInputs'!$E57*('Table 12-IUL Census'!$G13*1000/(1+('Tables 26-MasterInputs'!E32))-(AB46+S47+V47+W47)),-AB46-V47)*IF(AB46&lt;=0,0,1)</f>
        <v>-208686.81185367185</v>
      </c>
      <c r="V47" s="49">
        <f>-'Tables 26-MasterInputs'!$G57*'Table 12-IUL Census'!$D13</f>
        <v>-13419.213293064902</v>
      </c>
      <c r="W47" s="49">
        <f>-'Tables 26-MasterInputs'!$F57*S47</f>
        <v>0</v>
      </c>
      <c r="X47" s="11">
        <f t="shared" si="68"/>
        <v>4347715.8098615361</v>
      </c>
      <c r="Y47" s="11">
        <f>-X47*'Tables 26-MasterInputs'!$I57</f>
        <v>-7434.5940348632266</v>
      </c>
      <c r="Z47" s="11">
        <f t="shared" si="69"/>
        <v>4340281.2158266725</v>
      </c>
      <c r="AA47" s="11">
        <f>-Z47*'Tables 26-MasterInputs'!$J57</f>
        <v>-390625.3094244005</v>
      </c>
      <c r="AB47" s="71">
        <f t="shared" si="70"/>
        <v>3949655.9064022722</v>
      </c>
      <c r="AC47" s="24">
        <f>IFERROR(AB47/'Table 12-IUL Census'!$G14,0)</f>
        <v>64.79837103578123</v>
      </c>
      <c r="AD47" s="8">
        <f>'Table 12-IUL Census'!$F14</f>
        <v>6028.3198972501932</v>
      </c>
      <c r="AE47" s="16">
        <f>'Tables 26-MasterInputs'!$H57</f>
        <v>14</v>
      </c>
      <c r="AF47" s="50">
        <f t="shared" si="71"/>
        <v>84396.478561502707</v>
      </c>
      <c r="AG47" s="170">
        <f t="shared" ca="1" si="72"/>
        <v>0</v>
      </c>
      <c r="AH47" s="280">
        <v>4</v>
      </c>
      <c r="AI47" s="351">
        <v>0</v>
      </c>
      <c r="AJ47" s="281">
        <f>MAX(('Table 10-OptionBudget'!$D$40/100)*(AR46+AI47+AK47+AL47+AM47),0)</f>
        <v>57505.023495580957</v>
      </c>
      <c r="AK47" s="376">
        <f t="shared" si="98"/>
        <v>-103131.78938233903</v>
      </c>
      <c r="AL47" s="376">
        <f t="shared" si="99"/>
        <v>-6631.6959213860509</v>
      </c>
      <c r="AM47" s="376">
        <f>-'Tables 26-MasterInputs'!$F57*AI47</f>
        <v>0</v>
      </c>
      <c r="AN47" s="351">
        <f t="shared" si="73"/>
        <v>2148615.4645522526</v>
      </c>
      <c r="AO47" s="351">
        <f>-AN47*'Tables 26-MasterInputs'!$I57</f>
        <v>-3674.1324443843519</v>
      </c>
      <c r="AP47" s="351">
        <f t="shared" si="74"/>
        <v>2144941.332107868</v>
      </c>
      <c r="AQ47" s="351">
        <f>-AP47*'Tables 26-MasterInputs'!$J57</f>
        <v>-193044.71988970813</v>
      </c>
      <c r="AR47" s="350">
        <f t="shared" si="75"/>
        <v>1951896.6122181599</v>
      </c>
      <c r="AS47" s="24">
        <f>IFERROR(AR47/'Table 12-IUL Census'!$G14,0)</f>
        <v>32.022972101690414</v>
      </c>
      <c r="AT47" s="8">
        <f>'Table 12-IUL Census'!$F14*(AR46/($AR46+$BH46))</f>
        <v>2979.1600746122167</v>
      </c>
      <c r="AU47" s="16">
        <f>'Tables 26-MasterInputs'!$H57</f>
        <v>14</v>
      </c>
      <c r="AV47" s="50">
        <f t="shared" si="76"/>
        <v>41708.241044571034</v>
      </c>
      <c r="AW47" s="55"/>
      <c r="AX47" s="22">
        <v>4</v>
      </c>
      <c r="AY47" s="11">
        <v>0</v>
      </c>
      <c r="AZ47" s="49">
        <f>MAX(('Table 10-OptionBudget'!$D$40/100)*(BH46+AY47+BA47+BB47+BC47),0)</f>
        <v>58856.188607254269</v>
      </c>
      <c r="BA47" s="80">
        <f t="shared" si="100"/>
        <v>-105555.02247133281</v>
      </c>
      <c r="BB47" s="80">
        <f t="shared" si="101"/>
        <v>-6787.5173716788504</v>
      </c>
      <c r="BC47" s="80">
        <f>-'Tables 26-MasterInputs'!$F57*AY47</f>
        <v>0</v>
      </c>
      <c r="BD47" s="11">
        <f t="shared" si="89"/>
        <v>2199100.3453092845</v>
      </c>
      <c r="BE47" s="11">
        <f>-BD47*'Tables 26-MasterInputs'!$I57</f>
        <v>-3760.4615904788766</v>
      </c>
      <c r="BF47" s="11">
        <f t="shared" si="90"/>
        <v>2195339.8837188059</v>
      </c>
      <c r="BG47" s="11">
        <f>-BF47*'Tables 26-MasterInputs'!$J57</f>
        <v>-197580.58953469252</v>
      </c>
      <c r="BH47" s="71">
        <f t="shared" si="91"/>
        <v>1997759.2941841134</v>
      </c>
      <c r="BI47" s="24">
        <f>IFERROR(BH47/'Table 12-IUL Census'!$G14,0)</f>
        <v>32.775398934090838</v>
      </c>
      <c r="BJ47" s="8">
        <f>'Table 12-IUL Census'!$F14*(BH46/($AR46+$BH46))</f>
        <v>3049.1598226379765</v>
      </c>
      <c r="BK47" s="16">
        <f>'Tables 26-MasterInputs'!$H57</f>
        <v>14</v>
      </c>
      <c r="BL47" s="50">
        <f t="shared" si="77"/>
        <v>42688.237516931673</v>
      </c>
      <c r="BO47" s="22">
        <v>4</v>
      </c>
      <c r="BP47" s="11">
        <v>0</v>
      </c>
      <c r="BQ47" s="49">
        <f>MAX(('Table 10-OptionBudget'!$D$40/100)*(BY46+BP47+BR47+BS47+BT47),0)</f>
        <v>181798.4235891203</v>
      </c>
      <c r="BR47" s="49">
        <f>MAX(-'Tables 26-MasterInputs'!$E57*('Table 12-IUL Census'!$G13*1000/(1+('Tables 26-MasterInputs'!E32))-(BY46+BP47+BS47+BT47)),-BY46-BS47)*IF(BU46=0,0,1)</f>
        <v>-200576.46697073631</v>
      </c>
      <c r="BS47" s="49">
        <f>-'Tables 26-MasterInputs'!$G57*'Table 12-IUL Census'!$D13</f>
        <v>-13419.213293064902</v>
      </c>
      <c r="BT47" s="49">
        <f>-'Tables 26-MasterInputs'!$F57*BP47</f>
        <v>0</v>
      </c>
      <c r="BU47" s="11">
        <f t="shared" si="78"/>
        <v>6792709.2384341368</v>
      </c>
      <c r="BV47" s="11">
        <f>-BU47*'Tables 26-MasterInputs'!$I57</f>
        <v>-11615.532797722373</v>
      </c>
      <c r="BW47" s="11">
        <f t="shared" si="79"/>
        <v>6781093.7056364147</v>
      </c>
      <c r="BX47" s="11">
        <f>-BW47*'Tables 26-MasterInputs'!$J57</f>
        <v>-610298.43350727728</v>
      </c>
      <c r="BY47" s="71">
        <f t="shared" si="80"/>
        <v>6170795.2721291371</v>
      </c>
      <c r="BZ47" s="24">
        <f>IFERROR(BY47/'Table 12-IUL Census'!$G14,0)</f>
        <v>101.23856130887545</v>
      </c>
      <c r="CA47" s="8">
        <f>'Table 12-IUL Census'!$F14</f>
        <v>6028.3198972501932</v>
      </c>
      <c r="CB47" s="16">
        <f>'Tables 26-MasterInputs'!$H57</f>
        <v>14</v>
      </c>
      <c r="CC47" s="50">
        <f t="shared" si="81"/>
        <v>84396.478561502707</v>
      </c>
      <c r="CD47" s="170">
        <f t="shared" ca="1" si="82"/>
        <v>0</v>
      </c>
      <c r="CE47" s="22">
        <v>4</v>
      </c>
      <c r="CF47" s="11">
        <v>0</v>
      </c>
      <c r="CG47" s="49">
        <f>MAX(('Table 10-OptionBudget'!$D$40/100)*(CO46+CF47+CH47+CI47+CJ47),0)</f>
        <v>59552.354489875521</v>
      </c>
      <c r="CH47" s="80">
        <f t="shared" ref="CH47:CH63" si="102">$BR47*(CO46/(CO46+DE46+DU46))</f>
        <v>-65703.544769806977</v>
      </c>
      <c r="CI47" s="80">
        <f t="shared" ref="CI47:CI63" si="103">BS47*(CO46/(CO46+DE46+DU46))</f>
        <v>-4395.7792989997943</v>
      </c>
      <c r="CJ47" s="80">
        <f>-'Tables 26-MasterInputs'!$F57*CF47</f>
        <v>0</v>
      </c>
      <c r="CK47" s="11">
        <f t="shared" si="83"/>
        <v>2225111.8603103808</v>
      </c>
      <c r="CL47" s="11">
        <f>-CK47*'Tables 26-MasterInputs'!$I57</f>
        <v>-3804.9412811307511</v>
      </c>
      <c r="CM47" s="11">
        <f t="shared" si="84"/>
        <v>2221306.9190292503</v>
      </c>
      <c r="CN47" s="11">
        <f>-CM47*'Tables 26-MasterInputs'!$J57</f>
        <v>-199917.62271263252</v>
      </c>
      <c r="CO47" s="71">
        <f t="shared" si="85"/>
        <v>2021389.2963166176</v>
      </c>
      <c r="CP47" s="24">
        <f>IFERROR(CO47/'Table 12-IUL Census'!$G14,0)</f>
        <v>33.16307464104959</v>
      </c>
      <c r="CQ47" s="8">
        <f>'Table 12-IUL Census'!$F14*(CO46/(CO46+DE46+DU46))</f>
        <v>1974.7181323793275</v>
      </c>
      <c r="CR47" s="16">
        <f>'Tables 26-MasterInputs'!$H57</f>
        <v>14</v>
      </c>
      <c r="CS47" s="50">
        <f t="shared" si="86"/>
        <v>27646.053853310586</v>
      </c>
      <c r="CU47" s="22">
        <v>4</v>
      </c>
      <c r="CV47" s="11">
        <v>0</v>
      </c>
      <c r="CW47" s="49">
        <f>MAX(('Table 10-OptionBudget'!$D$40/100)*(DE46+CV47+CX47+CY47+CZ47),0)</f>
        <v>60951.62465469692</v>
      </c>
      <c r="CX47" s="80">
        <f t="shared" ref="CX47:CX63" si="104">BR47*(DE46/(CO46+DE46+DU46))</f>
        <v>-67247.346198095227</v>
      </c>
      <c r="CY47" s="80">
        <f t="shared" ref="CY47:CY63" si="105">BS47*(DE46/(CO46+DE46+DU46))</f>
        <v>-4499.0645994202114</v>
      </c>
      <c r="CZ47" s="80">
        <f>-'Tables 26-MasterInputs'!$F57*CV47</f>
        <v>0</v>
      </c>
      <c r="DA47" s="11">
        <f t="shared" si="92"/>
        <v>2277394.1364049707</v>
      </c>
      <c r="DB47" s="11">
        <f>-DA47*'Tables 26-MasterInputs'!$I57</f>
        <v>-3894.3439732524998</v>
      </c>
      <c r="DC47" s="11">
        <f t="shared" si="93"/>
        <v>2273499.7924317182</v>
      </c>
      <c r="DD47" s="11">
        <f>-DC47*'Tables 26-MasterInputs'!$J57</f>
        <v>-204614.98131885464</v>
      </c>
      <c r="DE47" s="71">
        <f t="shared" si="94"/>
        <v>2068884.8111128635</v>
      </c>
      <c r="DF47" s="24">
        <f>IFERROR(DE47/'Table 12-IUL Census'!$G14,0)</f>
        <v>33.942289859599093</v>
      </c>
      <c r="DG47" s="8">
        <f>'Table 12-IUL Census'!$F14*(DE46/(CO46+DE46+DU46))</f>
        <v>2021.1170395298416</v>
      </c>
      <c r="DH47" s="16">
        <f>'Tables 26-MasterInputs'!$H57</f>
        <v>14</v>
      </c>
      <c r="DI47" s="50">
        <f t="shared" si="87"/>
        <v>28295.638553417783</v>
      </c>
      <c r="DK47" s="22">
        <v>4</v>
      </c>
      <c r="DL47" s="11">
        <v>0</v>
      </c>
      <c r="DM47" s="49">
        <f>MAX(('Table 10-OptionBudget'!$D$40/100)*(DU46+DL47+DN47+DO47+DP47),0)</f>
        <v>61294.444444547837</v>
      </c>
      <c r="DN47" s="80">
        <f t="shared" ref="DN47:DN63" si="106">BR47*(DU46/(CO46+DE46+DU46))</f>
        <v>-67625.576002834103</v>
      </c>
      <c r="DO47" s="80">
        <f t="shared" ref="DO47:DO63" si="107">BS47*(DU46/(CO46+DE46+DU46))</f>
        <v>-4524.3693946448957</v>
      </c>
      <c r="DP47" s="80">
        <f>-'Tables 26-MasterInputs'!$F57*DL47</f>
        <v>0</v>
      </c>
      <c r="DQ47" s="11">
        <f t="shared" si="95"/>
        <v>2290203.2417187844</v>
      </c>
      <c r="DR47" s="11">
        <f>-DQ47*'Tables 26-MasterInputs'!$I57</f>
        <v>-3916.2475433391214</v>
      </c>
      <c r="DS47" s="11">
        <f t="shared" si="96"/>
        <v>2286286.9941754453</v>
      </c>
      <c r="DT47" s="11">
        <f>-DS47*'Tables 26-MasterInputs'!$J57</f>
        <v>-205765.82947579006</v>
      </c>
      <c r="DU47" s="71">
        <f t="shared" si="97"/>
        <v>2080521.1646996553</v>
      </c>
      <c r="DV47" s="24">
        <f>IFERROR(DU47/'Table 12-IUL Census'!$G14,0)</f>
        <v>34.133196808226757</v>
      </c>
      <c r="DW47" s="8">
        <f>'Table 12-IUL Census'!$F14*(DU46/(CO46+DE46+DU46))</f>
        <v>2032.4847253410242</v>
      </c>
      <c r="DX47" s="16">
        <f>'Tables 26-MasterInputs'!$H57</f>
        <v>14</v>
      </c>
      <c r="DY47" s="50">
        <f t="shared" si="88"/>
        <v>28454.786154774338</v>
      </c>
      <c r="EJ47" s="8"/>
      <c r="EK47" s="8"/>
      <c r="EL47" s="8"/>
      <c r="EM47" s="8"/>
      <c r="EN47" s="8"/>
      <c r="EO47" s="11"/>
      <c r="EP47" s="11"/>
      <c r="EQ47" s="11"/>
    </row>
    <row r="48" spans="1:202" x14ac:dyDescent="0.25">
      <c r="A48" s="288">
        <v>5</v>
      </c>
      <c r="B48" s="361">
        <v>0</v>
      </c>
      <c r="C48" s="290">
        <f>MAX(('Table 10-OptionBudget'!$D$40/100)*(K47+B48+D48+E48+F48),0)</f>
        <v>39211.836115759048</v>
      </c>
      <c r="D48" s="290">
        <f>MAX(-'Tables 26-MasterInputs'!$E58*('Table 12-IUL Census'!$G14*1000/(1+('Tables 26-MasterInputs'!E33))-(K47+B48+E48+F48)),-K47-E48)*IF(G47=0,0,1)</f>
        <v>-224326.58126136792</v>
      </c>
      <c r="E48" s="290">
        <f>-'Tables 26-MasterInputs'!$G58*'Table 12-IUL Census'!$D14*IF(G47=0,0,1)</f>
        <v>-12190.602458883723</v>
      </c>
      <c r="F48" s="290">
        <f>-'Tables 26-MasterInputs'!$F58*B48</f>
        <v>0</v>
      </c>
      <c r="G48" s="361">
        <f t="shared" si="64"/>
        <v>1465109.5217495703</v>
      </c>
      <c r="H48" s="361">
        <f>-G48*'Tables 26-MasterInputs'!$I58</f>
        <v>-2842.3124721941663</v>
      </c>
      <c r="I48" s="361">
        <f t="shared" si="65"/>
        <v>1462267.2092773761</v>
      </c>
      <c r="J48" s="361">
        <f>-I48*'Tables 26-MasterInputs'!$J58</f>
        <v>-116981.37674219008</v>
      </c>
      <c r="K48" s="360">
        <f t="shared" si="66"/>
        <v>1345285.8325351861</v>
      </c>
      <c r="L48" s="24">
        <f>IFERROR(K48/'Table 12-IUL Census'!$G15,0)</f>
        <v>24.036704120096925</v>
      </c>
      <c r="M48" s="8">
        <f>'Table 12-IUL Census'!$F15</f>
        <v>4866.7810760453949</v>
      </c>
      <c r="N48" s="16">
        <f>'Tables 26-MasterInputs'!$H58</f>
        <v>12</v>
      </c>
      <c r="O48" s="50">
        <f t="shared" si="67"/>
        <v>58401.372912544743</v>
      </c>
      <c r="R48" s="22">
        <v>5</v>
      </c>
      <c r="S48" s="11">
        <v>0</v>
      </c>
      <c r="T48" s="49">
        <f>MAX(('Table 10-OptionBudget'!$D$40/100)*(AB47+S48+U48+V48+W48),0)</f>
        <v>102354.44926494606</v>
      </c>
      <c r="U48" s="49">
        <f>MAX(-'Tables 26-MasterInputs'!$E58*('Table 12-IUL Census'!$G14*1000/(1+('Tables 26-MasterInputs'!E33))-(AB47+S48+V48+W48)),-AB47-V48)*IF(AB47&lt;=0,0,1)</f>
        <v>-215452.08603762087</v>
      </c>
      <c r="V48" s="49">
        <f>-'Tables 26-MasterInputs'!$G58*'Table 12-IUL Census'!$D14</f>
        <v>-12190.602458883723</v>
      </c>
      <c r="W48" s="49">
        <f>-'Tables 26-MasterInputs'!$F58*S48</f>
        <v>0</v>
      </c>
      <c r="X48" s="11">
        <f t="shared" si="68"/>
        <v>3824367.6671707137</v>
      </c>
      <c r="Y48" s="11">
        <f>-X48*'Tables 26-MasterInputs'!$I58</f>
        <v>-7419.2732743111847</v>
      </c>
      <c r="Z48" s="11">
        <f t="shared" si="69"/>
        <v>3816948.3938964023</v>
      </c>
      <c r="AA48" s="11">
        <f>-Z48*'Tables 26-MasterInputs'!$J58</f>
        <v>-305355.8715117122</v>
      </c>
      <c r="AB48" s="71">
        <f t="shared" si="70"/>
        <v>3511592.5223846901</v>
      </c>
      <c r="AC48" s="24">
        <f>IFERROR(AB48/'Table 12-IUL Census'!$G15,0)</f>
        <v>62.742882151550468</v>
      </c>
      <c r="AD48" s="8">
        <f>'Table 12-IUL Census'!$F15</f>
        <v>4866.7810760453949</v>
      </c>
      <c r="AE48" s="16">
        <f>'Tables 26-MasterInputs'!$H58</f>
        <v>12</v>
      </c>
      <c r="AF48" s="50">
        <f t="shared" si="71"/>
        <v>58401.372912544743</v>
      </c>
      <c r="AG48" s="170">
        <f t="shared" ca="1" si="72"/>
        <v>0</v>
      </c>
      <c r="AH48" s="280">
        <v>5</v>
      </c>
      <c r="AI48" s="351">
        <v>0</v>
      </c>
      <c r="AJ48" s="281">
        <f>MAX(('Table 10-OptionBudget'!$D$40/100)*(AR47+AI48+AK48+AL48+AM48),0)</f>
        <v>50582.964060706618</v>
      </c>
      <c r="AK48" s="376">
        <f t="shared" si="98"/>
        <v>-106475.14791110909</v>
      </c>
      <c r="AL48" s="376">
        <f t="shared" si="99"/>
        <v>-6024.5237064380372</v>
      </c>
      <c r="AM48" s="376">
        <f>-'Tables 26-MasterInputs'!$F58*AI48</f>
        <v>0</v>
      </c>
      <c r="AN48" s="351">
        <f t="shared" si="73"/>
        <v>1889979.9046613195</v>
      </c>
      <c r="AO48" s="351">
        <f>-AN48*'Tables 26-MasterInputs'!$I58</f>
        <v>-3666.5610150429598</v>
      </c>
      <c r="AP48" s="351">
        <f t="shared" si="74"/>
        <v>1886313.3436462765</v>
      </c>
      <c r="AQ48" s="351">
        <f>-AP48*'Tables 26-MasterInputs'!$J58</f>
        <v>-150905.06749170212</v>
      </c>
      <c r="AR48" s="350">
        <f t="shared" si="75"/>
        <v>1735408.2761545745</v>
      </c>
      <c r="AS48" s="24">
        <f>IFERROR(AR48/'Table 12-IUL Census'!$G15,0)</f>
        <v>31.007161640055362</v>
      </c>
      <c r="AT48" s="8">
        <f>'Table 12-IUL Census'!$F15*(AR47/($AR47+$BH47))</f>
        <v>2405.1344521790188</v>
      </c>
      <c r="AU48" s="16">
        <f>'Tables 26-MasterInputs'!$H58</f>
        <v>12</v>
      </c>
      <c r="AV48" s="50">
        <f t="shared" si="76"/>
        <v>28861.613426148226</v>
      </c>
      <c r="AW48" s="55"/>
      <c r="AX48" s="22">
        <v>5</v>
      </c>
      <c r="AY48" s="11">
        <v>0</v>
      </c>
      <c r="AZ48" s="49">
        <f>MAX(('Table 10-OptionBudget'!$D$40/100)*(BH47+AY48+BA48+BB48+BC48),0)</f>
        <v>51771.48520423947</v>
      </c>
      <c r="BA48" s="80">
        <f t="shared" si="100"/>
        <v>-108976.93812651178</v>
      </c>
      <c r="BB48" s="80">
        <f t="shared" si="101"/>
        <v>-6166.0787524456864</v>
      </c>
      <c r="BC48" s="80">
        <f>-'Tables 26-MasterInputs'!$F58*AY48</f>
        <v>0</v>
      </c>
      <c r="BD48" s="11">
        <f t="shared" si="89"/>
        <v>1934387.7625093954</v>
      </c>
      <c r="BE48" s="11">
        <f>-BD48*'Tables 26-MasterInputs'!$I58</f>
        <v>-3752.7122592682272</v>
      </c>
      <c r="BF48" s="11">
        <f t="shared" si="90"/>
        <v>1930635.0502501272</v>
      </c>
      <c r="BG48" s="11">
        <f>-BF48*'Tables 26-MasterInputs'!$J58</f>
        <v>-154450.80402001017</v>
      </c>
      <c r="BH48" s="71">
        <f t="shared" si="91"/>
        <v>1776184.246230117</v>
      </c>
      <c r="BI48" s="24">
        <f>IFERROR(BH48/'Table 12-IUL Census'!$G15,0)</f>
        <v>31.735720511495128</v>
      </c>
      <c r="BJ48" s="8">
        <f>'Table 12-IUL Census'!$F15*(BH47/($AR47+$BH47))</f>
        <v>2461.6466238663766</v>
      </c>
      <c r="BK48" s="16">
        <f>'Tables 26-MasterInputs'!$H58</f>
        <v>12</v>
      </c>
      <c r="BL48" s="50">
        <f t="shared" si="77"/>
        <v>29539.759486396521</v>
      </c>
      <c r="BO48" s="22">
        <v>5</v>
      </c>
      <c r="BP48" s="11">
        <v>0</v>
      </c>
      <c r="BQ48" s="49">
        <f>MAX(('Table 10-OptionBudget'!$D$40/100)*(BY47+BP48+BR48+BS48+BT48),0)</f>
        <v>163672.22970382767</v>
      </c>
      <c r="BR48" s="49">
        <f>MAX(-'Tables 26-MasterInputs'!$E58*('Table 12-IUL Census'!$G14*1000/(1+('Tables 26-MasterInputs'!E33))-(BY47+BP48+BS48+BT48)),-BY47-BS48)*IF(BU47=0,0,1)</f>
        <v>-206834.06529860062</v>
      </c>
      <c r="BS48" s="49">
        <f>-'Tables 26-MasterInputs'!$G58*'Table 12-IUL Census'!$D14</f>
        <v>-12190.602458883723</v>
      </c>
      <c r="BT48" s="49">
        <f>-'Tables 26-MasterInputs'!$F58*BP48</f>
        <v>0</v>
      </c>
      <c r="BU48" s="11">
        <f t="shared" si="78"/>
        <v>6115442.8340754807</v>
      </c>
      <c r="BV48" s="11">
        <f>-BU48*'Tables 26-MasterInputs'!$I58</f>
        <v>-11863.959098106434</v>
      </c>
      <c r="BW48" s="11">
        <f t="shared" si="79"/>
        <v>6103578.8749773744</v>
      </c>
      <c r="BX48" s="11">
        <f>-BW48*'Tables 26-MasterInputs'!$J58</f>
        <v>-488286.30999818997</v>
      </c>
      <c r="BY48" s="71">
        <f t="shared" si="80"/>
        <v>5615292.5649791844</v>
      </c>
      <c r="BZ48" s="24">
        <f>IFERROR(BY48/'Table 12-IUL Census'!$G15,0)</f>
        <v>100.33044477828808</v>
      </c>
      <c r="CA48" s="8">
        <f>'Table 12-IUL Census'!$F15</f>
        <v>4866.7810760453949</v>
      </c>
      <c r="CB48" s="16">
        <f>'Tables 26-MasterInputs'!$H58</f>
        <v>12</v>
      </c>
      <c r="CC48" s="50">
        <f t="shared" si="81"/>
        <v>58401.372912544743</v>
      </c>
      <c r="CD48" s="170">
        <f t="shared" ca="1" si="82"/>
        <v>0</v>
      </c>
      <c r="CE48" s="22">
        <v>5</v>
      </c>
      <c r="CF48" s="11">
        <v>0</v>
      </c>
      <c r="CG48" s="49">
        <f>MAX(('Table 10-OptionBudget'!$D$40/100)*(CO47+CF48+CH48+CI48+CJ48),0)</f>
        <v>53614.692861693176</v>
      </c>
      <c r="CH48" s="80">
        <f t="shared" si="102"/>
        <v>-67753.3684509983</v>
      </c>
      <c r="CI48" s="80">
        <f t="shared" si="103"/>
        <v>-3993.3188899226402</v>
      </c>
      <c r="CJ48" s="80">
        <f>-'Tables 26-MasterInputs'!$F58*CF48</f>
        <v>0</v>
      </c>
      <c r="CK48" s="11">
        <f t="shared" si="83"/>
        <v>2003257.3018373898</v>
      </c>
      <c r="CL48" s="11">
        <f>-CK48*'Tables 26-MasterInputs'!$I58</f>
        <v>-3886.3191655645364</v>
      </c>
      <c r="CM48" s="11">
        <f t="shared" si="84"/>
        <v>1999370.9826718252</v>
      </c>
      <c r="CN48" s="11">
        <f>-CM48*'Tables 26-MasterInputs'!$J58</f>
        <v>-159949.67861374601</v>
      </c>
      <c r="CO48" s="71">
        <f t="shared" si="85"/>
        <v>1839421.3040580791</v>
      </c>
      <c r="CP48" s="24">
        <f>IFERROR(CO48/'Table 12-IUL Census'!$G15,0)</f>
        <v>32.865599687857028</v>
      </c>
      <c r="CQ48" s="8">
        <f>'Table 12-IUL Census'!$F15*(CO47/(CO47+DE47+DU47))</f>
        <v>1594.228740510476</v>
      </c>
      <c r="CR48" s="16">
        <f>'Tables 26-MasterInputs'!$H58</f>
        <v>12</v>
      </c>
      <c r="CS48" s="50">
        <f t="shared" si="86"/>
        <v>19130.744886125711</v>
      </c>
      <c r="CU48" s="22">
        <v>5</v>
      </c>
      <c r="CV48" s="11">
        <v>0</v>
      </c>
      <c r="CW48" s="49">
        <f>MAX(('Table 10-OptionBudget'!$D$40/100)*(DE47+CV48+CX48+CY48+CZ48),0)</f>
        <v>54874.448932801744</v>
      </c>
      <c r="CX48" s="80">
        <f t="shared" si="104"/>
        <v>-69345.333501779809</v>
      </c>
      <c r="CY48" s="80">
        <f t="shared" si="105"/>
        <v>-4087.1477910492349</v>
      </c>
      <c r="CZ48" s="80">
        <f>-'Tables 26-MasterInputs'!$F58*CV48</f>
        <v>0</v>
      </c>
      <c r="DA48" s="11">
        <f t="shared" si="92"/>
        <v>2050326.7787528362</v>
      </c>
      <c r="DB48" s="11">
        <f>-DA48*'Tables 26-MasterInputs'!$I58</f>
        <v>-3977.6339507805023</v>
      </c>
      <c r="DC48" s="11">
        <f t="shared" si="93"/>
        <v>2046349.1448020556</v>
      </c>
      <c r="DD48" s="11">
        <f>-DC48*'Tables 26-MasterInputs'!$J58</f>
        <v>-163707.93158416444</v>
      </c>
      <c r="DE48" s="71">
        <f t="shared" si="94"/>
        <v>1882641.2132178911</v>
      </c>
      <c r="DF48" s="24">
        <f>IFERROR(DE48/'Table 12-IUL Census'!$G15,0)</f>
        <v>33.637825294822747</v>
      </c>
      <c r="DG48" s="8">
        <f>'Table 12-IUL Census'!$F15*(DE47/(CO47+DE47+DU47))</f>
        <v>1631.6874897338396</v>
      </c>
      <c r="DH48" s="16">
        <f>'Tables 26-MasterInputs'!$H58</f>
        <v>12</v>
      </c>
      <c r="DI48" s="50">
        <f t="shared" si="87"/>
        <v>19580.249876806076</v>
      </c>
      <c r="DK48" s="22">
        <v>5</v>
      </c>
      <c r="DL48" s="11">
        <v>0</v>
      </c>
      <c r="DM48" s="49">
        <f>MAX(('Table 10-OptionBudget'!$D$40/100)*(DU47+DL48+DN48+DO48+DP48),0)</f>
        <v>55183.087909332753</v>
      </c>
      <c r="DN48" s="80">
        <f t="shared" si="106"/>
        <v>-69735.363345822523</v>
      </c>
      <c r="DO48" s="80">
        <f t="shared" si="107"/>
        <v>-4110.135777911848</v>
      </c>
      <c r="DP48" s="80">
        <f>-'Tables 26-MasterInputs'!$F58*DL48</f>
        <v>0</v>
      </c>
      <c r="DQ48" s="11">
        <f t="shared" si="95"/>
        <v>2061858.7534852535</v>
      </c>
      <c r="DR48" s="11">
        <f>-DQ48*'Tables 26-MasterInputs'!$I58</f>
        <v>-4000.0059817613919</v>
      </c>
      <c r="DS48" s="11">
        <f t="shared" si="96"/>
        <v>2057858.747503492</v>
      </c>
      <c r="DT48" s="11">
        <f>-DS48*'Tables 26-MasterInputs'!$J58</f>
        <v>-164628.69980027937</v>
      </c>
      <c r="DU48" s="71">
        <f t="shared" si="97"/>
        <v>1893230.0477032126</v>
      </c>
      <c r="DV48" s="24">
        <f>IFERROR(DU48/'Table 12-IUL Census'!$G15,0)</f>
        <v>33.82701979560828</v>
      </c>
      <c r="DW48" s="8">
        <f>'Table 12-IUL Census'!$F15*(DU47/(CO47+DE47+DU47))</f>
        <v>1640.8648458010796</v>
      </c>
      <c r="DX48" s="16">
        <f>'Tables 26-MasterInputs'!$H58</f>
        <v>12</v>
      </c>
      <c r="DY48" s="50">
        <f t="shared" si="88"/>
        <v>19690.378149612956</v>
      </c>
      <c r="EJ48" s="8"/>
      <c r="EK48" s="8"/>
      <c r="EL48" s="8"/>
      <c r="EM48" s="8"/>
      <c r="EN48" s="8"/>
      <c r="EO48" s="11"/>
      <c r="EP48" s="11"/>
      <c r="EQ48" s="11"/>
    </row>
    <row r="49" spans="1:147" x14ac:dyDescent="0.25">
      <c r="A49" s="288">
        <v>6</v>
      </c>
      <c r="B49" s="361">
        <v>0</v>
      </c>
      <c r="C49" s="290">
        <f>MAX(('Table 10-OptionBudget'!$D$40/100)*(K48+B49+D49+E49+F49),0)</f>
        <v>30833.55074330464</v>
      </c>
      <c r="D49" s="290">
        <f>MAX(-'Tables 26-MasterInputs'!$E59*('Table 12-IUL Census'!$G15*1000/(1+('Tables 26-MasterInputs'!E34))-(K48+B49+E49+F49)),-K48-E49)*IF(G48=0,0,1)</f>
        <v>-212862.19432088858</v>
      </c>
      <c r="E49" s="290">
        <f>-'Tables 26-MasterInputs'!$G59*'Table 12-IUL Census'!$D15*IF(G48=0,0,1)</f>
        <v>-11193.596474904409</v>
      </c>
      <c r="F49" s="290">
        <f>-'Tables 26-MasterInputs'!$F59*B49</f>
        <v>0</v>
      </c>
      <c r="G49" s="361">
        <f t="shared" si="64"/>
        <v>1152063.5924826977</v>
      </c>
      <c r="H49" s="361">
        <f>-G49*'Tables 26-MasterInputs'!$I59</f>
        <v>-2557.581175311589</v>
      </c>
      <c r="I49" s="361">
        <f t="shared" si="65"/>
        <v>1149506.011307386</v>
      </c>
      <c r="J49" s="361">
        <f>-I49*'Tables 26-MasterInputs'!$J59</f>
        <v>-80465.420791517026</v>
      </c>
      <c r="K49" s="360">
        <f t="shared" si="66"/>
        <v>1069040.590515869</v>
      </c>
      <c r="L49" s="24">
        <f>IFERROR(K49/'Table 12-IUL Census'!$G16,0)</f>
        <v>20.58433310626442</v>
      </c>
      <c r="M49" s="8">
        <f>'Table 12-IUL Census'!$F16</f>
        <v>3909.0613417555433</v>
      </c>
      <c r="N49" s="16">
        <f>'Tables 26-MasterInputs'!$H59</f>
        <v>10</v>
      </c>
      <c r="O49" s="50">
        <f t="shared" si="67"/>
        <v>39090.613417555433</v>
      </c>
      <c r="R49" s="22">
        <v>6</v>
      </c>
      <c r="S49" s="11">
        <v>0</v>
      </c>
      <c r="T49" s="49">
        <f>MAX(('Table 10-OptionBudget'!$D$40/100)*(AB48+S49+U49+V49+W49),0)</f>
        <v>90644.505926310056</v>
      </c>
      <c r="U49" s="49">
        <f>MAX(-'Tables 26-MasterInputs'!$E59*('Table 12-IUL Census'!$G15*1000/(1+('Tables 26-MasterInputs'!E34))-(AB48+S49+V49+W49)),-AB48-V49)*IF(AB48&lt;=0,0,1)</f>
        <v>-204205.63278824996</v>
      </c>
      <c r="V49" s="49">
        <f>-'Tables 26-MasterInputs'!$G59*'Table 12-IUL Census'!$D15</f>
        <v>-11193.596474904409</v>
      </c>
      <c r="W49" s="49">
        <f>-'Tables 26-MasterInputs'!$F59*S49</f>
        <v>0</v>
      </c>
      <c r="X49" s="11">
        <f t="shared" si="68"/>
        <v>3386837.7990478459</v>
      </c>
      <c r="Y49" s="11">
        <f>-X49*'Tables 26-MasterInputs'!$I59</f>
        <v>-7518.7799138862183</v>
      </c>
      <c r="Z49" s="11">
        <f t="shared" si="69"/>
        <v>3379319.0191339594</v>
      </c>
      <c r="AA49" s="11">
        <f>-Z49*'Tables 26-MasterInputs'!$J59</f>
        <v>-236552.33133937718</v>
      </c>
      <c r="AB49" s="71">
        <f t="shared" si="70"/>
        <v>3142766.6877945825</v>
      </c>
      <c r="AC49" s="24">
        <f>IFERROR(AB49/'Table 12-IUL Census'!$G16,0)</f>
        <v>60.513844797621559</v>
      </c>
      <c r="AD49" s="8">
        <f>'Table 12-IUL Census'!$F16</f>
        <v>3909.0613417555433</v>
      </c>
      <c r="AE49" s="16">
        <f>'Tables 26-MasterInputs'!$H59</f>
        <v>10</v>
      </c>
      <c r="AF49" s="50">
        <f t="shared" si="71"/>
        <v>39090.613417555433</v>
      </c>
      <c r="AG49" s="170">
        <f t="shared" ca="1" si="72"/>
        <v>0</v>
      </c>
      <c r="AH49" s="280">
        <v>6</v>
      </c>
      <c r="AI49" s="351">
        <v>0</v>
      </c>
      <c r="AJ49" s="281">
        <f>MAX(('Table 10-OptionBudget'!$D$40/100)*(AR48+AI49+AK49+AL49+AM49),0)</f>
        <v>44795.979251498211</v>
      </c>
      <c r="AK49" s="376">
        <f t="shared" si="98"/>
        <v>-100917.21716546272</v>
      </c>
      <c r="AL49" s="376">
        <f t="shared" si="99"/>
        <v>-5531.8092400117439</v>
      </c>
      <c r="AM49" s="376">
        <f>-'Tables 26-MasterInputs'!$F59*AI49</f>
        <v>0</v>
      </c>
      <c r="AN49" s="351">
        <f t="shared" si="73"/>
        <v>1673755.2290005982</v>
      </c>
      <c r="AO49" s="351">
        <f>-AN49*'Tables 26-MasterInputs'!$I59</f>
        <v>-3715.7366083813281</v>
      </c>
      <c r="AP49" s="351">
        <f t="shared" si="74"/>
        <v>1670039.4923922168</v>
      </c>
      <c r="AQ49" s="351">
        <f>-AP49*'Tables 26-MasterInputs'!$J59</f>
        <v>-116902.76446745518</v>
      </c>
      <c r="AR49" s="350">
        <f t="shared" si="75"/>
        <v>1553136.7279247616</v>
      </c>
      <c r="AS49" s="24">
        <f>IFERROR(AR49/'Table 12-IUL Census'!$G16,0)</f>
        <v>29.9055845501147</v>
      </c>
      <c r="AT49" s="8">
        <f>'Table 12-IUL Census'!$F16*(AR48/($AR48+$BH48))</f>
        <v>1931.8350182246215</v>
      </c>
      <c r="AU49" s="16">
        <f>'Tables 26-MasterInputs'!$H59</f>
        <v>10</v>
      </c>
      <c r="AV49" s="50">
        <f t="shared" si="76"/>
        <v>19318.350182246217</v>
      </c>
      <c r="AW49" s="55"/>
      <c r="AX49" s="22">
        <v>6</v>
      </c>
      <c r="AY49" s="11">
        <v>0</v>
      </c>
      <c r="AZ49" s="49">
        <f>MAX(('Table 10-OptionBudget'!$D$40/100)*(BH48+AY49+BA49+BB49+BC49),0)</f>
        <v>45848.526674811881</v>
      </c>
      <c r="BA49" s="80">
        <f t="shared" si="100"/>
        <v>-103288.41562278726</v>
      </c>
      <c r="BB49" s="80">
        <f t="shared" si="101"/>
        <v>-5661.7872348926658</v>
      </c>
      <c r="BC49" s="80">
        <f>-'Tables 26-MasterInputs'!$F59*AY49</f>
        <v>0</v>
      </c>
      <c r="BD49" s="11">
        <f t="shared" si="89"/>
        <v>1713082.5700472491</v>
      </c>
      <c r="BE49" s="11">
        <f>-BD49*'Tables 26-MasterInputs'!$I59</f>
        <v>-3803.0433055048934</v>
      </c>
      <c r="BF49" s="11">
        <f t="shared" si="90"/>
        <v>1709279.5267417443</v>
      </c>
      <c r="BG49" s="11">
        <f>-BF49*'Tables 26-MasterInputs'!$J59</f>
        <v>-119649.56687192211</v>
      </c>
      <c r="BH49" s="71">
        <f t="shared" si="91"/>
        <v>1589629.959869822</v>
      </c>
      <c r="BI49" s="24">
        <f>IFERROR(BH49/'Table 12-IUL Census'!$G16,0)</f>
        <v>30.608260247506887</v>
      </c>
      <c r="BJ49" s="8">
        <f>'Table 12-IUL Census'!$F16*(BH48/($AR48+$BH48))</f>
        <v>1977.2263235309219</v>
      </c>
      <c r="BK49" s="16">
        <f>'Tables 26-MasterInputs'!$H59</f>
        <v>10</v>
      </c>
      <c r="BL49" s="50">
        <f t="shared" si="77"/>
        <v>19772.263235309219</v>
      </c>
      <c r="BO49" s="22">
        <v>6</v>
      </c>
      <c r="BP49" s="11">
        <v>0</v>
      </c>
      <c r="BQ49" s="49">
        <f>MAX(('Table 10-OptionBudget'!$D$40/100)*(BY48+BP49+BR49+BS49+BT49),0)</f>
        <v>148726.91390467761</v>
      </c>
      <c r="BR49" s="49">
        <f>MAX(-'Tables 26-MasterInputs'!$E59*('Table 12-IUL Census'!$G15*1000/(1+('Tables 26-MasterInputs'!E34))-(BY48+BP49+BS49+BT49)),-BY48-BS49)*IF(BU48=0,0,1)</f>
        <v>-195799.24741804239</v>
      </c>
      <c r="BS49" s="49">
        <f>-'Tables 26-MasterInputs'!$G59*'Table 12-IUL Census'!$D15</f>
        <v>-11193.596474904409</v>
      </c>
      <c r="BT49" s="49">
        <f>-'Tables 26-MasterInputs'!$F59*BP49</f>
        <v>0</v>
      </c>
      <c r="BU49" s="11">
        <f t="shared" si="78"/>
        <v>5557026.6349909157</v>
      </c>
      <c r="BV49" s="11">
        <f>-BU49*'Tables 26-MasterInputs'!$I59</f>
        <v>-12336.599129679833</v>
      </c>
      <c r="BW49" s="11">
        <f t="shared" si="79"/>
        <v>5544690.035861236</v>
      </c>
      <c r="BX49" s="11">
        <f>-BW49*'Tables 26-MasterInputs'!$J59</f>
        <v>-388128.30251028656</v>
      </c>
      <c r="BY49" s="71">
        <f t="shared" si="80"/>
        <v>5156561.7333509494</v>
      </c>
      <c r="BZ49" s="24">
        <f>IFERROR(BY49/'Table 12-IUL Census'!$G16,0)</f>
        <v>99.289386524689277</v>
      </c>
      <c r="CA49" s="8">
        <f>'Table 12-IUL Census'!$F16</f>
        <v>3909.0613417555433</v>
      </c>
      <c r="CB49" s="16">
        <f>'Tables 26-MasterInputs'!$H59</f>
        <v>10</v>
      </c>
      <c r="CC49" s="50">
        <f t="shared" si="81"/>
        <v>39090.613417555433</v>
      </c>
      <c r="CD49" s="170">
        <f t="shared" ca="1" si="82"/>
        <v>0</v>
      </c>
      <c r="CE49" s="22">
        <v>6</v>
      </c>
      <c r="CF49" s="11">
        <v>0</v>
      </c>
      <c r="CG49" s="49">
        <f>MAX(('Table 10-OptionBudget'!$D$40/100)*(CO48+CF49+CH49+CI49+CJ49),0)</f>
        <v>48719.002751389125</v>
      </c>
      <c r="CH49" s="80">
        <f t="shared" si="102"/>
        <v>-64138.654015193104</v>
      </c>
      <c r="CI49" s="80">
        <f t="shared" si="103"/>
        <v>-3666.726103174095</v>
      </c>
      <c r="CJ49" s="80">
        <f>-'Tables 26-MasterInputs'!$F59*CF49</f>
        <v>0</v>
      </c>
      <c r="CK49" s="11">
        <f t="shared" si="83"/>
        <v>1820334.9266911012</v>
      </c>
      <c r="CL49" s="11">
        <f>-CK49*'Tables 26-MasterInputs'!$I59</f>
        <v>-4041.1435372542451</v>
      </c>
      <c r="CM49" s="11">
        <f t="shared" si="84"/>
        <v>1816293.7831538469</v>
      </c>
      <c r="CN49" s="11">
        <f>-CM49*'Tables 26-MasterInputs'!$J59</f>
        <v>-127140.56482076929</v>
      </c>
      <c r="CO49" s="71">
        <f t="shared" si="85"/>
        <v>1689153.2183330776</v>
      </c>
      <c r="CP49" s="24">
        <f>IFERROR(CO49/'Table 12-IUL Census'!$G16,0)</f>
        <v>32.524576542887154</v>
      </c>
      <c r="CQ49" s="8">
        <f>'Table 12-IUL Census'!$F16*(CO48/(CO48+DE48+DU48))</f>
        <v>1280.5050899287671</v>
      </c>
      <c r="CR49" s="16">
        <f>'Tables 26-MasterInputs'!$H59</f>
        <v>10</v>
      </c>
      <c r="CS49" s="50">
        <f t="shared" si="86"/>
        <v>12805.050899287671</v>
      </c>
      <c r="CU49" s="22">
        <v>6</v>
      </c>
      <c r="CV49" s="11">
        <v>0</v>
      </c>
      <c r="CW49" s="49">
        <f>MAX(('Table 10-OptionBudget'!$D$40/100)*(DE48+CV49+CX49+CY49+CZ49),0)</f>
        <v>49863.727382242469</v>
      </c>
      <c r="CX49" s="80">
        <f t="shared" si="104"/>
        <v>-65645.686033390128</v>
      </c>
      <c r="CY49" s="80">
        <f t="shared" si="105"/>
        <v>-3752.8812263878312</v>
      </c>
      <c r="CZ49" s="80">
        <f>-'Tables 26-MasterInputs'!$F59*CV49</f>
        <v>0</v>
      </c>
      <c r="DA49" s="11">
        <f t="shared" si="92"/>
        <v>1863106.3733403555</v>
      </c>
      <c r="DB49" s="11">
        <f>-DA49*'Tables 26-MasterInputs'!$I59</f>
        <v>-4136.0961488155899</v>
      </c>
      <c r="DC49" s="11">
        <f t="shared" si="93"/>
        <v>1858970.2771915398</v>
      </c>
      <c r="DD49" s="11">
        <f>-DC49*'Tables 26-MasterInputs'!$J59</f>
        <v>-130127.9194034078</v>
      </c>
      <c r="DE49" s="71">
        <f t="shared" si="94"/>
        <v>1728842.357788132</v>
      </c>
      <c r="DF49" s="24">
        <f>IFERROR(DE49/'Table 12-IUL Census'!$G16,0)</f>
        <v>33.288789309447857</v>
      </c>
      <c r="DG49" s="8">
        <f>'Table 12-IUL Census'!$F16*(DE48/(CO48+DE48+DU48))</f>
        <v>1310.5924405228379</v>
      </c>
      <c r="DH49" s="16">
        <f>'Tables 26-MasterInputs'!$H59</f>
        <v>10</v>
      </c>
      <c r="DI49" s="50">
        <f t="shared" si="87"/>
        <v>13105.924405228379</v>
      </c>
      <c r="DK49" s="22">
        <v>6</v>
      </c>
      <c r="DL49" s="11">
        <v>0</v>
      </c>
      <c r="DM49" s="49">
        <f>MAX(('Table 10-OptionBudget'!$D$40/100)*(DU48+DL49+DN49+DO49+DP49),0)</f>
        <v>50144.183771045988</v>
      </c>
      <c r="DN49" s="80">
        <f t="shared" si="106"/>
        <v>-66014.907369459164</v>
      </c>
      <c r="DO49" s="80">
        <f t="shared" si="107"/>
        <v>-3773.9891453424834</v>
      </c>
      <c r="DP49" s="80">
        <f>-'Tables 26-MasterInputs'!$F59*DL49</f>
        <v>0</v>
      </c>
      <c r="DQ49" s="11">
        <f t="shared" si="95"/>
        <v>1873585.3349594569</v>
      </c>
      <c r="DR49" s="11">
        <f>-DQ49*'Tables 26-MasterInputs'!$I59</f>
        <v>-4159.3594436099947</v>
      </c>
      <c r="DS49" s="11">
        <f t="shared" si="96"/>
        <v>1869425.9755158469</v>
      </c>
      <c r="DT49" s="11">
        <f>-DS49*'Tables 26-MasterInputs'!$J59</f>
        <v>-130859.81828610929</v>
      </c>
      <c r="DU49" s="71">
        <f t="shared" si="97"/>
        <v>1738566.1572297376</v>
      </c>
      <c r="DV49" s="24">
        <f>IFERROR(DU49/'Table 12-IUL Census'!$G16,0)</f>
        <v>33.476020672354231</v>
      </c>
      <c r="DW49" s="8">
        <f>'Table 12-IUL Census'!$F16*(DU48/(CO48+DE48+DU48))</f>
        <v>1317.9638113039384</v>
      </c>
      <c r="DX49" s="16">
        <f>'Tables 26-MasterInputs'!$H59</f>
        <v>10</v>
      </c>
      <c r="DY49" s="50">
        <f t="shared" si="88"/>
        <v>13179.638113039384</v>
      </c>
      <c r="EJ49" s="8"/>
      <c r="EK49" s="8"/>
      <c r="EL49" s="8"/>
      <c r="EM49" s="8"/>
      <c r="EN49" s="8"/>
      <c r="EO49" s="11"/>
      <c r="EP49" s="11"/>
      <c r="EQ49" s="11"/>
    </row>
    <row r="50" spans="1:147" x14ac:dyDescent="0.25">
      <c r="A50" s="288">
        <v>7</v>
      </c>
      <c r="B50" s="361">
        <v>0</v>
      </c>
      <c r="C50" s="290">
        <f>MAX(('Table 10-OptionBudget'!$D$40/100)*(K49+B50+D50+E50+F50),0)</f>
        <v>23590.255428761233</v>
      </c>
      <c r="D50" s="290">
        <f>MAX(-'Tables 26-MasterInputs'!$E60*('Table 12-IUL Census'!$G16*1000/(1+('Tables 26-MasterInputs'!E35))-(K49+B50+E50+F50)),-K49-E50)*IF(G49=0,0,1)</f>
        <v>-200818.52386252501</v>
      </c>
      <c r="E50" s="290">
        <f>-'Tables 26-MasterInputs'!$G60*'Table 12-IUL Census'!$D16*IF(G49=0,0,1)</f>
        <v>-10386.934422379014</v>
      </c>
      <c r="F50" s="290">
        <f>-'Tables 26-MasterInputs'!$F60*B50</f>
        <v>0</v>
      </c>
      <c r="G50" s="361">
        <f t="shared" si="64"/>
        <v>881425.3876597262</v>
      </c>
      <c r="H50" s="361">
        <f>-G50*'Tables 26-MasterInputs'!$I60</f>
        <v>-2230.0062307791072</v>
      </c>
      <c r="I50" s="361">
        <f t="shared" si="65"/>
        <v>879195.38142894709</v>
      </c>
      <c r="J50" s="361">
        <f>-I50*'Tables 26-MasterInputs'!$J60</f>
        <v>-52751.722885736825</v>
      </c>
      <c r="K50" s="360">
        <f t="shared" si="66"/>
        <v>826443.65854321024</v>
      </c>
      <c r="L50" s="24">
        <f>IFERROR(K50/'Table 12-IUL Census'!$G17,0)</f>
        <v>16.971810003164446</v>
      </c>
      <c r="M50" s="8">
        <f>'Table 12-IUL Census'!$F17</f>
        <v>3108.1966434871179</v>
      </c>
      <c r="N50" s="16">
        <f>'Tables 26-MasterInputs'!$H60</f>
        <v>8</v>
      </c>
      <c r="O50" s="50">
        <f t="shared" si="67"/>
        <v>24865.573147896943</v>
      </c>
      <c r="R50" s="22">
        <v>7</v>
      </c>
      <c r="S50" s="11">
        <v>0</v>
      </c>
      <c r="T50" s="49">
        <f>MAX(('Table 10-OptionBudget'!$D$40/100)*(AB49+S50+U50+V50+W50),0)</f>
        <v>80848.058867760963</v>
      </c>
      <c r="U50" s="49">
        <f>MAX(-'Tables 26-MasterInputs'!$E60*('Table 12-IUL Census'!$G16*1000/(1+('Tables 26-MasterInputs'!E35))-(AB49+S50+V50+W50)),-AB49-V50)*IF(AB49&lt;=0,0,1)</f>
        <v>-192424.0806207408</v>
      </c>
      <c r="V50" s="49">
        <f>-'Tables 26-MasterInputs'!$G60*'Table 12-IUL Census'!$D16</f>
        <v>-10386.934422379014</v>
      </c>
      <c r="W50" s="49">
        <f>-'Tables 26-MasterInputs'!$F60*S50</f>
        <v>0</v>
      </c>
      <c r="X50" s="11">
        <f t="shared" si="68"/>
        <v>3020803.7316192235</v>
      </c>
      <c r="Y50" s="11">
        <f>-X50*'Tables 26-MasterInputs'!$I60</f>
        <v>-7642.6334409966357</v>
      </c>
      <c r="Z50" s="11">
        <f t="shared" si="69"/>
        <v>3013161.098178227</v>
      </c>
      <c r="AA50" s="11">
        <f>-Z50*'Tables 26-MasterInputs'!$J60</f>
        <v>-180789.66589069361</v>
      </c>
      <c r="AB50" s="71">
        <f t="shared" si="70"/>
        <v>2832371.4322875333</v>
      </c>
      <c r="AC50" s="24">
        <f>IFERROR(AB50/'Table 12-IUL Census'!$G17,0)</f>
        <v>58.16545303512838</v>
      </c>
      <c r="AD50" s="8">
        <f>'Table 12-IUL Census'!$F17</f>
        <v>3108.1966434871179</v>
      </c>
      <c r="AE50" s="16">
        <f>'Tables 26-MasterInputs'!$H60</f>
        <v>8</v>
      </c>
      <c r="AF50" s="50">
        <f t="shared" si="71"/>
        <v>24865.573147896943</v>
      </c>
      <c r="AG50" s="170">
        <f t="shared" ca="1" si="72"/>
        <v>0</v>
      </c>
      <c r="AH50" s="280">
        <v>7</v>
      </c>
      <c r="AI50" s="351">
        <v>0</v>
      </c>
      <c r="AJ50" s="281">
        <f>MAX(('Table 10-OptionBudget'!$D$40/100)*(AR49+AI50+AK50+AL50+AM50),0)</f>
        <v>39954.632997926878</v>
      </c>
      <c r="AK50" s="376">
        <f t="shared" si="98"/>
        <v>-95094.84369612929</v>
      </c>
      <c r="AL50" s="376">
        <f t="shared" si="99"/>
        <v>-5133.1616198539932</v>
      </c>
      <c r="AM50" s="376">
        <f>-'Tables 26-MasterInputs'!$F60*AI50</f>
        <v>0</v>
      </c>
      <c r="AN50" s="351">
        <f t="shared" si="73"/>
        <v>1492863.3556067052</v>
      </c>
      <c r="AO50" s="351">
        <f>-AN50*'Tables 26-MasterInputs'!$I60</f>
        <v>-3776.9442896849641</v>
      </c>
      <c r="AP50" s="351">
        <f t="shared" si="74"/>
        <v>1489086.4113170202</v>
      </c>
      <c r="AQ50" s="351">
        <f>-AP50*'Tables 26-MasterInputs'!$J60</f>
        <v>-89345.184679021215</v>
      </c>
      <c r="AR50" s="350">
        <f t="shared" si="75"/>
        <v>1399741.2266379991</v>
      </c>
      <c r="AS50" s="24">
        <f>IFERROR(AR50/'Table 12-IUL Census'!$G17,0)</f>
        <v>28.745023216672656</v>
      </c>
      <c r="AT50" s="8">
        <f>'Table 12-IUL Census'!$F17*(AR49/($AR49+$BH49))</f>
        <v>1536.0524162867284</v>
      </c>
      <c r="AU50" s="16">
        <f>'Tables 26-MasterInputs'!$H60</f>
        <v>8</v>
      </c>
      <c r="AV50" s="50">
        <f t="shared" si="76"/>
        <v>12288.419330293827</v>
      </c>
      <c r="AW50" s="55"/>
      <c r="AX50" s="22">
        <v>7</v>
      </c>
      <c r="AY50" s="11">
        <v>0</v>
      </c>
      <c r="AZ50" s="49">
        <f>MAX(('Table 10-OptionBudget'!$D$40/100)*(BH49+AY50+BA50+BB50+BC50),0)</f>
        <v>40893.425869834122</v>
      </c>
      <c r="BA50" s="80">
        <f t="shared" si="100"/>
        <v>-97329.236924611498</v>
      </c>
      <c r="BB50" s="80">
        <f t="shared" si="101"/>
        <v>-5253.7728025250199</v>
      </c>
      <c r="BC50" s="80">
        <f>-'Tables 26-MasterInputs'!$F60*AY50</f>
        <v>0</v>
      </c>
      <c r="BD50" s="11">
        <f t="shared" si="89"/>
        <v>1527940.3760125197</v>
      </c>
      <c r="BE50" s="11">
        <f>-BD50*'Tables 26-MasterInputs'!$I60</f>
        <v>-3865.6891513116752</v>
      </c>
      <c r="BF50" s="11">
        <f t="shared" si="90"/>
        <v>1524074.6868612079</v>
      </c>
      <c r="BG50" s="11">
        <f>-BF50*'Tables 26-MasterInputs'!$J60</f>
        <v>-91444.481211672479</v>
      </c>
      <c r="BH50" s="71">
        <f t="shared" si="91"/>
        <v>1432630.2056495354</v>
      </c>
      <c r="BI50" s="24">
        <f>IFERROR(BH50/'Table 12-IUL Census'!$G17,0)</f>
        <v>29.420429818455752</v>
      </c>
      <c r="BJ50" s="8">
        <f>'Table 12-IUL Census'!$F17*(BH49/($AR49+$BH49))</f>
        <v>1572.144227200389</v>
      </c>
      <c r="BK50" s="16">
        <f>'Tables 26-MasterInputs'!$H60</f>
        <v>8</v>
      </c>
      <c r="BL50" s="50">
        <f t="shared" si="77"/>
        <v>12577.153817603112</v>
      </c>
      <c r="BO50" s="22">
        <v>7</v>
      </c>
      <c r="BP50" s="11">
        <v>0</v>
      </c>
      <c r="BQ50" s="49">
        <f>MAX(('Table 10-OptionBudget'!$D$40/100)*(BY49+BP50+BR50+BS50+BT50),0)</f>
        <v>136451.10164000065</v>
      </c>
      <c r="BR50" s="49">
        <f>MAX(-'Tables 26-MasterInputs'!$E60*('Table 12-IUL Census'!$G16*1000/(1+('Tables 26-MasterInputs'!E35))-(BY49+BP50+BS50+BT50)),-BY49-BS50)*IF(BU49=0,0,1)</f>
        <v>-184272.23827632863</v>
      </c>
      <c r="BS50" s="49">
        <f>-'Tables 26-MasterInputs'!$G60*'Table 12-IUL Census'!$D16</f>
        <v>-10386.934422379014</v>
      </c>
      <c r="BT50" s="49">
        <f>-'Tables 26-MasterInputs'!$F60*BP50</f>
        <v>0</v>
      </c>
      <c r="BU50" s="11">
        <f t="shared" si="78"/>
        <v>5098353.6622922421</v>
      </c>
      <c r="BV50" s="11">
        <f>-BU50*'Tables 26-MasterInputs'!$I60</f>
        <v>-12898.834765599373</v>
      </c>
      <c r="BW50" s="11">
        <f t="shared" si="79"/>
        <v>5085454.8275266429</v>
      </c>
      <c r="BX50" s="11">
        <f>-BW50*'Tables 26-MasterInputs'!$J60</f>
        <v>-305127.28965159855</v>
      </c>
      <c r="BY50" s="71">
        <f t="shared" si="80"/>
        <v>4780327.5378750442</v>
      </c>
      <c r="BZ50" s="24">
        <f>IFERROR(BY50/'Table 12-IUL Census'!$G17,0)</f>
        <v>98.168592483026799</v>
      </c>
      <c r="CA50" s="8">
        <f>'Table 12-IUL Census'!$F17</f>
        <v>3108.1966434871179</v>
      </c>
      <c r="CB50" s="16">
        <f>'Tables 26-MasterInputs'!$H60</f>
        <v>8</v>
      </c>
      <c r="CC50" s="50">
        <f t="shared" si="81"/>
        <v>24865.573147896943</v>
      </c>
      <c r="CD50" s="170">
        <f t="shared" ca="1" si="82"/>
        <v>0</v>
      </c>
      <c r="CE50" s="22">
        <v>7</v>
      </c>
      <c r="CF50" s="11">
        <v>0</v>
      </c>
      <c r="CG50" s="49">
        <f>MAX(('Table 10-OptionBudget'!$D$40/100)*(CO49+CF50+CH50+CI50+CJ50),0)</f>
        <v>44697.771383126834</v>
      </c>
      <c r="CH50" s="80">
        <f t="shared" si="102"/>
        <v>-60362.710742071919</v>
      </c>
      <c r="CI50" s="80">
        <f t="shared" si="103"/>
        <v>-3402.4849532392955</v>
      </c>
      <c r="CJ50" s="80">
        <f>-'Tables 26-MasterInputs'!$F60*CF50</f>
        <v>0</v>
      </c>
      <c r="CK50" s="11">
        <f t="shared" si="83"/>
        <v>1670085.7940208933</v>
      </c>
      <c r="CL50" s="11">
        <f>-CK50*'Tables 26-MasterInputs'!$I60</f>
        <v>-4225.3170588728599</v>
      </c>
      <c r="CM50" s="11">
        <f t="shared" si="84"/>
        <v>1665860.4769620204</v>
      </c>
      <c r="CN50" s="11">
        <f>-CM50*'Tables 26-MasterInputs'!$J60</f>
        <v>-99951.628617721217</v>
      </c>
      <c r="CO50" s="71">
        <f t="shared" si="85"/>
        <v>1565908.8483442992</v>
      </c>
      <c r="CP50" s="24">
        <f>IFERROR(CO50/'Table 12-IUL Census'!$G17,0)</f>
        <v>32.15743406298273</v>
      </c>
      <c r="CQ50" s="8">
        <f>'Table 12-IUL Census'!$F17*(CO49/(CO49+DE49+DU49))</f>
        <v>1018.1629998922798</v>
      </c>
      <c r="CR50" s="16">
        <f>'Tables 26-MasterInputs'!$H60</f>
        <v>8</v>
      </c>
      <c r="CS50" s="50">
        <f t="shared" si="86"/>
        <v>8145.3039991382384</v>
      </c>
      <c r="CU50" s="22">
        <v>7</v>
      </c>
      <c r="CV50" s="11">
        <v>0</v>
      </c>
      <c r="CW50" s="49">
        <f>MAX(('Table 10-OptionBudget'!$D$40/100)*(DE49+CV50+CX50+CY50+CZ50),0)</f>
        <v>45748.01126811828</v>
      </c>
      <c r="CX50" s="80">
        <f t="shared" si="104"/>
        <v>-61781.021418998796</v>
      </c>
      <c r="CY50" s="80">
        <f t="shared" si="105"/>
        <v>-3482.4313419606829</v>
      </c>
      <c r="CZ50" s="80">
        <f>-'Tables 26-MasterInputs'!$F60*CV50</f>
        <v>0</v>
      </c>
      <c r="DA50" s="11">
        <f t="shared" si="92"/>
        <v>1709326.9162952909</v>
      </c>
      <c r="DB50" s="11">
        <f>-DA50*'Tables 26-MasterInputs'!$I60</f>
        <v>-4324.5970982270865</v>
      </c>
      <c r="DC50" s="11">
        <f t="shared" si="93"/>
        <v>1705002.3191970638</v>
      </c>
      <c r="DD50" s="11">
        <f>-DC50*'Tables 26-MasterInputs'!$J60</f>
        <v>-102300.13915182382</v>
      </c>
      <c r="DE50" s="71">
        <f t="shared" si="94"/>
        <v>1602702.1800452401</v>
      </c>
      <c r="DF50" s="24">
        <f>IFERROR(DE50/'Table 12-IUL Census'!$G17,0)</f>
        <v>32.913020276944984</v>
      </c>
      <c r="DG50" s="8">
        <f>'Table 12-IUL Census'!$F17*(DE49/(CO49+DE49+DU49))</f>
        <v>1042.0862371996564</v>
      </c>
      <c r="DH50" s="16">
        <f>'Tables 26-MasterInputs'!$H60</f>
        <v>8</v>
      </c>
      <c r="DI50" s="50">
        <f t="shared" si="87"/>
        <v>8336.6898975972508</v>
      </c>
      <c r="DK50" s="22">
        <v>7</v>
      </c>
      <c r="DL50" s="11">
        <v>0</v>
      </c>
      <c r="DM50" s="49">
        <f>MAX(('Table 10-OptionBudget'!$D$40/100)*(DU49+DL50+DN50+DO50+DP50),0)</f>
        <v>46005.318988755476</v>
      </c>
      <c r="DN50" s="80">
        <f t="shared" si="106"/>
        <v>-62128.5061152579</v>
      </c>
      <c r="DO50" s="80">
        <f t="shared" si="107"/>
        <v>-3502.0181271790352</v>
      </c>
      <c r="DP50" s="80">
        <f>-'Tables 26-MasterInputs'!$F60*DL50</f>
        <v>0</v>
      </c>
      <c r="DQ50" s="11">
        <f t="shared" si="95"/>
        <v>1718940.9519760562</v>
      </c>
      <c r="DR50" s="11">
        <f>-DQ50*'Tables 26-MasterInputs'!$I60</f>
        <v>-4348.9206084994221</v>
      </c>
      <c r="DS50" s="11">
        <f t="shared" si="96"/>
        <v>1714592.0313675569</v>
      </c>
      <c r="DT50" s="11">
        <f>-DS50*'Tables 26-MasterInputs'!$J60</f>
        <v>-102875.52188205341</v>
      </c>
      <c r="DU50" s="71">
        <f t="shared" si="97"/>
        <v>1611716.5094855034</v>
      </c>
      <c r="DV50" s="24">
        <f>IFERROR(DU50/'Table 12-IUL Census'!$G17,0)</f>
        <v>33.09813814309905</v>
      </c>
      <c r="DW50" s="8">
        <f>'Table 12-IUL Census'!$F17*(DU49/(CO49+DE49+DU49))</f>
        <v>1047.9474063951816</v>
      </c>
      <c r="DX50" s="16">
        <f>'Tables 26-MasterInputs'!$H60</f>
        <v>8</v>
      </c>
      <c r="DY50" s="50">
        <f t="shared" si="88"/>
        <v>8383.5792511614527</v>
      </c>
      <c r="EJ50" s="8"/>
      <c r="EK50" s="8"/>
      <c r="EL50" s="8"/>
      <c r="EM50" s="8"/>
      <c r="EN50" s="8"/>
      <c r="EO50" s="11"/>
      <c r="EP50" s="11"/>
      <c r="EQ50" s="11"/>
    </row>
    <row r="51" spans="1:147" x14ac:dyDescent="0.25">
      <c r="A51" s="288">
        <v>8</v>
      </c>
      <c r="B51" s="361">
        <v>0</v>
      </c>
      <c r="C51" s="290">
        <f>MAX(('Table 10-OptionBudget'!$D$40/100)*(K50+B51+D51+E51+F51),0)</f>
        <v>17372.038238492514</v>
      </c>
      <c r="D51" s="290">
        <f>MAX(-'Tables 26-MasterInputs'!$E61*('Table 12-IUL Census'!$G17*1000/(1+('Tables 26-MasterInputs'!E36))-(K50+B51+E51+F51)),-K50-E51)*IF(G50=0,0,1)</f>
        <v>-184988.51857116501</v>
      </c>
      <c r="E51" s="290">
        <f>-'Tables 26-MasterInputs'!$G61*'Table 12-IUL Census'!$D17*IF(G50=0,0,1)</f>
        <v>-9739.0161495929697</v>
      </c>
      <c r="F51" s="290">
        <f>-'Tables 26-MasterInputs'!$F61*B51</f>
        <v>0</v>
      </c>
      <c r="G51" s="361">
        <f t="shared" si="64"/>
        <v>649088.16206094483</v>
      </c>
      <c r="H51" s="361">
        <f>-G51*'Tables 26-MasterInputs'!$I61</f>
        <v>-1836.919498632474</v>
      </c>
      <c r="I51" s="361">
        <f t="shared" si="65"/>
        <v>647251.2425623124</v>
      </c>
      <c r="J51" s="361">
        <f>-I51*'Tables 26-MasterInputs'!$J61</f>
        <v>-32362.56212811562</v>
      </c>
      <c r="K51" s="360">
        <f t="shared" si="66"/>
        <v>614888.68043419672</v>
      </c>
      <c r="L51" s="24">
        <f>IFERROR(K51/'Table 12-IUL Census'!$G18,0)</f>
        <v>13.329645460913888</v>
      </c>
      <c r="M51" s="8">
        <f>'Table 12-IUL Census'!$F18</f>
        <v>2427.8636834724057</v>
      </c>
      <c r="N51" s="16">
        <f>'Tables 26-MasterInputs'!$H61</f>
        <v>6</v>
      </c>
      <c r="O51" s="50">
        <f t="shared" si="67"/>
        <v>14567.182100834434</v>
      </c>
      <c r="R51" s="22">
        <v>8</v>
      </c>
      <c r="S51" s="11">
        <v>0</v>
      </c>
      <c r="T51" s="49">
        <f>MAX(('Table 10-OptionBudget'!$D$40/100)*(AB50+S51+U51+V51+W51),0)</f>
        <v>72753.11321462896</v>
      </c>
      <c r="U51" s="49">
        <f>MAX(-'Tables 26-MasterInputs'!$E61*('Table 12-IUL Census'!$G17*1000/(1+('Tables 26-MasterInputs'!E36))-(AB50+S51+V51+W51)),-AB50-V51)*IF(AB50&lt;=0,0,1)</f>
        <v>-177041.03273159001</v>
      </c>
      <c r="V51" s="49">
        <f>-'Tables 26-MasterInputs'!$G61*'Table 12-IUL Census'!$D17</f>
        <v>-9739.0161495929697</v>
      </c>
      <c r="W51" s="49">
        <f>-'Tables 26-MasterInputs'!$F61*S51</f>
        <v>0</v>
      </c>
      <c r="X51" s="11">
        <f t="shared" si="68"/>
        <v>2718344.4966209792</v>
      </c>
      <c r="Y51" s="11">
        <f>-X51*'Tables 26-MasterInputs'!$I61</f>
        <v>-7692.9149254373715</v>
      </c>
      <c r="Z51" s="11">
        <f t="shared" si="69"/>
        <v>2710651.5816955417</v>
      </c>
      <c r="AA51" s="11">
        <f>-Z51*'Tables 26-MasterInputs'!$J61</f>
        <v>-135532.5790847771</v>
      </c>
      <c r="AB51" s="71">
        <f t="shared" si="70"/>
        <v>2575119.0026107645</v>
      </c>
      <c r="AC51" s="24">
        <f>IFERROR(AB51/'Table 12-IUL Census'!$G18,0)</f>
        <v>55.823800984960663</v>
      </c>
      <c r="AD51" s="8">
        <f>'Table 12-IUL Census'!$F18</f>
        <v>2427.8636834724057</v>
      </c>
      <c r="AE51" s="16">
        <f>'Tables 26-MasterInputs'!$H61</f>
        <v>6</v>
      </c>
      <c r="AF51" s="50">
        <f t="shared" si="71"/>
        <v>14567.182100834434</v>
      </c>
      <c r="AG51" s="170">
        <f t="shared" ca="1" si="72"/>
        <v>0</v>
      </c>
      <c r="AH51" s="280">
        <v>8</v>
      </c>
      <c r="AI51" s="351">
        <v>0</v>
      </c>
      <c r="AJ51" s="281">
        <f>MAX(('Table 10-OptionBudget'!$D$40/100)*(AR50+AI51+AK51+AL51+AM51),0)</f>
        <v>35954.158685512382</v>
      </c>
      <c r="AK51" s="376">
        <f t="shared" si="98"/>
        <v>-87492.632320765741</v>
      </c>
      <c r="AL51" s="376">
        <f t="shared" si="99"/>
        <v>-4812.9642376984166</v>
      </c>
      <c r="AM51" s="376">
        <f>-'Tables 26-MasterInputs'!$F61*AI51</f>
        <v>0</v>
      </c>
      <c r="AN51" s="351">
        <f t="shared" si="73"/>
        <v>1343389.7887650472</v>
      </c>
      <c r="AO51" s="351">
        <f>-AN51*'Tables 26-MasterInputs'!$I61</f>
        <v>-3801.7931022050839</v>
      </c>
      <c r="AP51" s="351">
        <f t="shared" si="74"/>
        <v>1339587.9956628422</v>
      </c>
      <c r="AQ51" s="351">
        <f>-AP51*'Tables 26-MasterInputs'!$J61</f>
        <v>-66979.399783142115</v>
      </c>
      <c r="AR51" s="350">
        <f t="shared" si="75"/>
        <v>1272608.5958797</v>
      </c>
      <c r="AS51" s="24">
        <f>IFERROR(AR51/'Table 12-IUL Census'!$G18,0)</f>
        <v>27.587792609239955</v>
      </c>
      <c r="AT51" s="8">
        <f>'Table 12-IUL Census'!$F18*(AR50/($AR50+$BH50))</f>
        <v>1199.8358872264325</v>
      </c>
      <c r="AU51" s="16">
        <f>'Tables 26-MasterInputs'!$H61</f>
        <v>6</v>
      </c>
      <c r="AV51" s="50">
        <f t="shared" si="76"/>
        <v>7199.0153233585952</v>
      </c>
      <c r="AW51" s="55"/>
      <c r="AX51" s="22">
        <v>8</v>
      </c>
      <c r="AY51" s="11">
        <v>0</v>
      </c>
      <c r="AZ51" s="49">
        <f>MAX(('Table 10-OptionBudget'!$D$40/100)*(BH50+AY51+BA51+BB51+BC51),0)</f>
        <v>36798.954529116607</v>
      </c>
      <c r="BA51" s="80">
        <f t="shared" si="100"/>
        <v>-89548.400410824237</v>
      </c>
      <c r="BB51" s="80">
        <f t="shared" si="101"/>
        <v>-4926.0519118945522</v>
      </c>
      <c r="BC51" s="80">
        <f>-'Tables 26-MasterInputs'!$F61*AY51</f>
        <v>0</v>
      </c>
      <c r="BD51" s="11">
        <f t="shared" si="89"/>
        <v>1374954.7078559331</v>
      </c>
      <c r="BE51" s="11">
        <f>-BD51*'Tables 26-MasterInputs'!$I61</f>
        <v>-3891.1218232322908</v>
      </c>
      <c r="BF51" s="11">
        <f t="shared" si="90"/>
        <v>1371063.5860327007</v>
      </c>
      <c r="BG51" s="11">
        <f>-BF51*'Tables 26-MasterInputs'!$J61</f>
        <v>-68553.179301635042</v>
      </c>
      <c r="BH51" s="71">
        <f t="shared" si="91"/>
        <v>1302510.4067310656</v>
      </c>
      <c r="BI51" s="24">
        <f>IFERROR(BH51/'Table 12-IUL Census'!$G18,0)</f>
        <v>28.236008375720736</v>
      </c>
      <c r="BJ51" s="8">
        <f>'Table 12-IUL Census'!$F18*(BH50/($AR50+$BH50))</f>
        <v>1228.0277962459729</v>
      </c>
      <c r="BK51" s="16">
        <f>'Tables 26-MasterInputs'!$H61</f>
        <v>6</v>
      </c>
      <c r="BL51" s="50">
        <f t="shared" si="77"/>
        <v>7368.1667774758371</v>
      </c>
      <c r="BO51" s="22">
        <v>8</v>
      </c>
      <c r="BP51" s="11">
        <v>0</v>
      </c>
      <c r="BQ51" s="49">
        <f>MAX(('Table 10-OptionBudget'!$D$40/100)*(BY50+BP51+BR51+BS51+BT51),0)</f>
        <v>126533.66530918067</v>
      </c>
      <c r="BR51" s="49">
        <f>MAX(-'Tables 26-MasterInputs'!$E61*('Table 12-IUL Census'!$G17*1000/(1+('Tables 26-MasterInputs'!E36))-(BY50+BP51+BS51+BT51)),-BY50-BS51)*IF(BU50=0,0,1)</f>
        <v>-169323.23064125227</v>
      </c>
      <c r="BS51" s="49">
        <f>-'Tables 26-MasterInputs'!$G61*'Table 12-IUL Census'!$D17</f>
        <v>-9739.0161495929697</v>
      </c>
      <c r="BT51" s="49">
        <f>-'Tables 26-MasterInputs'!$F61*BP51</f>
        <v>0</v>
      </c>
      <c r="BU51" s="11">
        <f t="shared" si="78"/>
        <v>4727798.9563933797</v>
      </c>
      <c r="BV51" s="11">
        <f>-BU51*'Tables 26-MasterInputs'!$I61</f>
        <v>-13379.671046593265</v>
      </c>
      <c r="BW51" s="11">
        <f t="shared" si="79"/>
        <v>4714419.2853467865</v>
      </c>
      <c r="BX51" s="11">
        <f>-BW51*'Tables 26-MasterInputs'!$J61</f>
        <v>-235720.96426733932</v>
      </c>
      <c r="BY51" s="71">
        <f t="shared" si="80"/>
        <v>4478698.3210794469</v>
      </c>
      <c r="BZ51" s="24">
        <f>IFERROR(BY51/'Table 12-IUL Census'!$G18,0)</f>
        <v>97.089867883440618</v>
      </c>
      <c r="CA51" s="8">
        <f>'Table 12-IUL Census'!$F18</f>
        <v>2427.8636834724057</v>
      </c>
      <c r="CB51" s="16">
        <f>'Tables 26-MasterInputs'!$H61</f>
        <v>6</v>
      </c>
      <c r="CC51" s="50">
        <f t="shared" si="81"/>
        <v>14567.182100834434</v>
      </c>
      <c r="CD51" s="170">
        <f t="shared" ca="1" si="82"/>
        <v>0</v>
      </c>
      <c r="CE51" s="22">
        <v>8</v>
      </c>
      <c r="CF51" s="11">
        <v>0</v>
      </c>
      <c r="CG51" s="49">
        <f>MAX(('Table 10-OptionBudget'!$D$40/100)*(CO50+CF51+CH51+CI51+CJ51),0)</f>
        <v>41449.081585141663</v>
      </c>
      <c r="CH51" s="80">
        <f t="shared" si="102"/>
        <v>-55465.811283977826</v>
      </c>
      <c r="CI51" s="80">
        <f t="shared" si="103"/>
        <v>-3190.2440663291427</v>
      </c>
      <c r="CJ51" s="80">
        <f>-'Tables 26-MasterInputs'!$F61*CF51</f>
        <v>0</v>
      </c>
      <c r="CK51" s="11">
        <f t="shared" si="83"/>
        <v>1548701.8745791339</v>
      </c>
      <c r="CL51" s="11">
        <f>-CK51*'Tables 26-MasterInputs'!$I61</f>
        <v>-4382.8263050589494</v>
      </c>
      <c r="CM51" s="11">
        <f t="shared" si="84"/>
        <v>1544319.0482740749</v>
      </c>
      <c r="CN51" s="11">
        <f>-CM51*'Tables 26-MasterInputs'!$J61</f>
        <v>-77215.952413703752</v>
      </c>
      <c r="CO51" s="71">
        <f t="shared" si="85"/>
        <v>1467103.0958603711</v>
      </c>
      <c r="CP51" s="24">
        <f>IFERROR(CO51/'Table 12-IUL Census'!$G18,0)</f>
        <v>31.804072419447834</v>
      </c>
      <c r="CQ51" s="8">
        <f>'Table 12-IUL Census'!$F18*(CO50/(CO50+DE50+DU50))</f>
        <v>795.30391890535793</v>
      </c>
      <c r="CR51" s="16">
        <f>'Tables 26-MasterInputs'!$H61</f>
        <v>6</v>
      </c>
      <c r="CS51" s="50">
        <f t="shared" si="86"/>
        <v>4771.8235134321476</v>
      </c>
      <c r="CU51" s="22">
        <v>8</v>
      </c>
      <c r="CV51" s="11">
        <v>0</v>
      </c>
      <c r="CW51" s="49">
        <f>MAX(('Table 10-OptionBudget'!$D$40/100)*(DE50+CV51+CX51+CY51+CZ51),0)</f>
        <v>42422.988724803072</v>
      </c>
      <c r="CX51" s="80">
        <f t="shared" si="104"/>
        <v>-56769.062105244324</v>
      </c>
      <c r="CY51" s="80">
        <f t="shared" si="105"/>
        <v>-3265.2035432255902</v>
      </c>
      <c r="CZ51" s="80">
        <f>-'Tables 26-MasterInputs'!$F61*CV51</f>
        <v>0</v>
      </c>
      <c r="DA51" s="11">
        <f t="shared" si="92"/>
        <v>1585090.9031215732</v>
      </c>
      <c r="DB51" s="11">
        <f>-DA51*'Tables 26-MasterInputs'!$I61</f>
        <v>-4485.8072558340518</v>
      </c>
      <c r="DC51" s="11">
        <f t="shared" si="93"/>
        <v>1580605.095865739</v>
      </c>
      <c r="DD51" s="11">
        <f>-DC51*'Tables 26-MasterInputs'!$J61</f>
        <v>-79030.254793286964</v>
      </c>
      <c r="DE51" s="71">
        <f t="shared" si="94"/>
        <v>1501574.841072452</v>
      </c>
      <c r="DF51" s="24">
        <f>IFERROR(DE51/'Table 12-IUL Census'!$G18,0)</f>
        <v>32.551355881832478</v>
      </c>
      <c r="DG51" s="8">
        <f>'Table 12-IUL Census'!$F18*(DE50/(CO50+DE50+DU50))</f>
        <v>813.99075429956554</v>
      </c>
      <c r="DH51" s="16">
        <f>'Tables 26-MasterInputs'!$H61</f>
        <v>6</v>
      </c>
      <c r="DI51" s="50">
        <f t="shared" si="87"/>
        <v>4883.944525797393</v>
      </c>
      <c r="DK51" s="22">
        <v>8</v>
      </c>
      <c r="DL51" s="11">
        <v>0</v>
      </c>
      <c r="DM51" s="49">
        <f>MAX(('Table 10-OptionBudget'!$D$40/100)*(DU50+DL51+DN51+DO51+DP51),0)</f>
        <v>42661.59499923588</v>
      </c>
      <c r="DN51" s="80">
        <f t="shared" si="106"/>
        <v>-57088.35725203011</v>
      </c>
      <c r="DO51" s="80">
        <f t="shared" si="107"/>
        <v>-3283.5685400382354</v>
      </c>
      <c r="DP51" s="80">
        <f>-'Tables 26-MasterInputs'!$F61*DL51</f>
        <v>0</v>
      </c>
      <c r="DQ51" s="11">
        <f t="shared" si="95"/>
        <v>1594006.178692671</v>
      </c>
      <c r="DR51" s="11">
        <f>-DQ51*'Tables 26-MasterInputs'!$I61</f>
        <v>-4511.0374857002589</v>
      </c>
      <c r="DS51" s="11">
        <f t="shared" si="96"/>
        <v>1589495.1412069707</v>
      </c>
      <c r="DT51" s="11">
        <f>-DS51*'Tables 26-MasterInputs'!$J61</f>
        <v>-79474.757060348536</v>
      </c>
      <c r="DU51" s="71">
        <f t="shared" si="97"/>
        <v>1510020.3841466221</v>
      </c>
      <c r="DV51" s="24">
        <f>IFERROR(DU51/'Table 12-IUL Census'!$G18,0)</f>
        <v>32.73443958216027</v>
      </c>
      <c r="DW51" s="8">
        <f>'Table 12-IUL Census'!$F18*(DU50/(CO50+DE50+DU50))</f>
        <v>818.56901026748187</v>
      </c>
      <c r="DX51" s="16">
        <f>'Tables 26-MasterInputs'!$H61</f>
        <v>6</v>
      </c>
      <c r="DY51" s="50">
        <f t="shared" si="88"/>
        <v>4911.4140616048917</v>
      </c>
      <c r="EJ51" s="8"/>
      <c r="EK51" s="8"/>
      <c r="EL51" s="8"/>
      <c r="EM51" s="8"/>
      <c r="EN51" s="8"/>
      <c r="EO51" s="11"/>
      <c r="EP51" s="11"/>
      <c r="EQ51" s="11"/>
    </row>
    <row r="52" spans="1:147" x14ac:dyDescent="0.25">
      <c r="A52" s="288">
        <v>9</v>
      </c>
      <c r="B52" s="361">
        <v>0</v>
      </c>
      <c r="C52" s="290">
        <f>MAX(('Table 10-OptionBudget'!$D$40/100)*(K51+B52+D52+E52+F52),0)</f>
        <v>12098.986504253762</v>
      </c>
      <c r="D52" s="290">
        <f>MAX(-'Tables 26-MasterInputs'!$E62*('Table 12-IUL Census'!$G18*1000/(1+('Tables 26-MasterInputs'!E37))-(K51+B52+E52+F52)),-K51-E52)*IF(G51=0,0,1)</f>
        <v>-165695.72308761001</v>
      </c>
      <c r="E52" s="290">
        <f>-'Tables 26-MasterInputs'!$G62*'Table 12-IUL Census'!$D18*IF(G51=0,0,1)</f>
        <v>-9225.8819971951416</v>
      </c>
      <c r="F52" s="290">
        <f>-'Tables 26-MasterInputs'!$F62*B52</f>
        <v>0</v>
      </c>
      <c r="G52" s="361">
        <f t="shared" si="64"/>
        <v>452066.06185364537</v>
      </c>
      <c r="H52" s="361">
        <f>-G52*'Tables 26-MasterInputs'!$I62</f>
        <v>-1405.9254523648372</v>
      </c>
      <c r="I52" s="361">
        <f t="shared" si="65"/>
        <v>450660.13640128053</v>
      </c>
      <c r="J52" s="361">
        <f>-I52*'Tables 26-MasterInputs'!$J62</f>
        <v>-18026.405456051223</v>
      </c>
      <c r="K52" s="360">
        <f t="shared" si="66"/>
        <v>432633.7309452293</v>
      </c>
      <c r="L52" s="24">
        <f>IFERROR(K52/'Table 12-IUL Census'!$G19,0)</f>
        <v>9.7999532617278842</v>
      </c>
      <c r="M52" s="8">
        <f>'Table 12-IUL Census'!$F19</f>
        <v>1839.4379008367732</v>
      </c>
      <c r="N52" s="16">
        <f>'Tables 26-MasterInputs'!$H62</f>
        <v>4</v>
      </c>
      <c r="O52" s="50">
        <f t="shared" si="67"/>
        <v>7357.7516033470929</v>
      </c>
      <c r="R52" s="22">
        <v>9</v>
      </c>
      <c r="S52" s="11">
        <v>0</v>
      </c>
      <c r="T52" s="49">
        <f>MAX(('Table 10-OptionBudget'!$D$40/100)*(AB51+S52+U52+V52+W52),0)</f>
        <v>66206.015519401277</v>
      </c>
      <c r="U52" s="49">
        <f>MAX(-'Tables 26-MasterInputs'!$E62*('Table 12-IUL Census'!$G18*1000/(1+('Tables 26-MasterInputs'!E37))-(AB51+S52+V52+W52)),-AB51-V52)*IF(AB51&lt;=0,0,1)</f>
        <v>-158380.14352524705</v>
      </c>
      <c r="V52" s="49">
        <f>-'Tables 26-MasterInputs'!$G62*'Table 12-IUL Census'!$D18</f>
        <v>-9225.8819971951416</v>
      </c>
      <c r="W52" s="49">
        <f>-'Tables 26-MasterInputs'!$F62*S52</f>
        <v>0</v>
      </c>
      <c r="X52" s="11">
        <f t="shared" si="68"/>
        <v>2473718.9926077235</v>
      </c>
      <c r="Y52" s="11">
        <f>-X52*'Tables 26-MasterInputs'!$I62</f>
        <v>-7693.2660670100195</v>
      </c>
      <c r="Z52" s="11">
        <f t="shared" si="69"/>
        <v>2466025.7265407136</v>
      </c>
      <c r="AA52" s="11">
        <f>-Z52*'Tables 26-MasterInputs'!$J62</f>
        <v>-98641.029061628549</v>
      </c>
      <c r="AB52" s="71">
        <f t="shared" si="70"/>
        <v>2367384.6974790851</v>
      </c>
      <c r="AC52" s="24">
        <f>IFERROR(AB52/'Table 12-IUL Census'!$G19,0)</f>
        <v>53.625636949611668</v>
      </c>
      <c r="AD52" s="8">
        <f>'Table 12-IUL Census'!$F19</f>
        <v>1839.4379008367732</v>
      </c>
      <c r="AE52" s="16">
        <f>'Tables 26-MasterInputs'!$H62</f>
        <v>4</v>
      </c>
      <c r="AF52" s="50">
        <f t="shared" si="71"/>
        <v>7357.7516033470929</v>
      </c>
      <c r="AG52" s="170">
        <f t="shared" ca="1" si="72"/>
        <v>0</v>
      </c>
      <c r="AH52" s="280">
        <v>9</v>
      </c>
      <c r="AI52" s="351">
        <v>0</v>
      </c>
      <c r="AJ52" s="281">
        <f>MAX(('Table 10-OptionBudget'!$D$40/100)*(AR51+AI52+AK52+AL52+AM52),0)</f>
        <v>32718.621688362466</v>
      </c>
      <c r="AK52" s="376">
        <f t="shared" si="98"/>
        <v>-78270.531133723925</v>
      </c>
      <c r="AL52" s="376">
        <f t="shared" si="99"/>
        <v>-4559.3763714604456</v>
      </c>
      <c r="AM52" s="376">
        <f>-'Tables 26-MasterInputs'!$F62*AI52</f>
        <v>0</v>
      </c>
      <c r="AN52" s="351">
        <f t="shared" si="73"/>
        <v>1222497.3100628781</v>
      </c>
      <c r="AO52" s="351">
        <f>-AN52*'Tables 26-MasterInputs'!$I62</f>
        <v>-3801.9666342955506</v>
      </c>
      <c r="AP52" s="351">
        <f t="shared" si="74"/>
        <v>1218695.3434285824</v>
      </c>
      <c r="AQ52" s="351">
        <f>-AP52*'Tables 26-MasterInputs'!$J62</f>
        <v>-48747.813737143297</v>
      </c>
      <c r="AR52" s="350">
        <f t="shared" si="75"/>
        <v>1169947.5296914391</v>
      </c>
      <c r="AS52" s="24">
        <f>IFERROR(AR52/'Table 12-IUL Census'!$G19,0)</f>
        <v>26.50147293092504</v>
      </c>
      <c r="AT52" s="8">
        <f>'Table 12-IUL Census'!$F19*(AR51/($AR51+$BH51))</f>
        <v>909.03934218904078</v>
      </c>
      <c r="AU52" s="16">
        <f>'Tables 26-MasterInputs'!$H62</f>
        <v>4</v>
      </c>
      <c r="AV52" s="50">
        <f t="shared" si="76"/>
        <v>3636.1573687561631</v>
      </c>
      <c r="AW52" s="55"/>
      <c r="AX52" s="22">
        <v>9</v>
      </c>
      <c r="AY52" s="11">
        <v>0</v>
      </c>
      <c r="AZ52" s="49">
        <f>MAX(('Table 10-OptionBudget'!$D$40/100)*(BH51+AY52+BA52+BB52+BC52),0)</f>
        <v>33487.393831038833</v>
      </c>
      <c r="BA52" s="80">
        <f t="shared" si="100"/>
        <v>-80109.612391523144</v>
      </c>
      <c r="BB52" s="80">
        <f t="shared" si="101"/>
        <v>-4666.5056257346978</v>
      </c>
      <c r="BC52" s="80">
        <f>-'Tables 26-MasterInputs'!$F62*AY52</f>
        <v>0</v>
      </c>
      <c r="BD52" s="11">
        <f t="shared" si="89"/>
        <v>1251221.6825448466</v>
      </c>
      <c r="BE52" s="11">
        <f>-BD52*'Tables 26-MasterInputs'!$I62</f>
        <v>-3891.2994327144725</v>
      </c>
      <c r="BF52" s="11">
        <f t="shared" si="90"/>
        <v>1247330.3831121321</v>
      </c>
      <c r="BG52" s="11">
        <f>-BF52*'Tables 26-MasterInputs'!$J62</f>
        <v>-49893.215324485282</v>
      </c>
      <c r="BH52" s="71">
        <f t="shared" si="91"/>
        <v>1197437.1677876469</v>
      </c>
      <c r="BI52" s="24">
        <f>IFERROR(BH52/'Table 12-IUL Census'!$G19,0)</f>
        <v>27.124164018686653</v>
      </c>
      <c r="BJ52" s="8">
        <f>'Table 12-IUL Census'!$F19*(BH51/($AR51+$BH51))</f>
        <v>930.39855864773278</v>
      </c>
      <c r="BK52" s="16">
        <f>'Tables 26-MasterInputs'!$H62</f>
        <v>4</v>
      </c>
      <c r="BL52" s="50">
        <f t="shared" si="77"/>
        <v>3721.5942345909311</v>
      </c>
      <c r="BO52" s="22">
        <v>9</v>
      </c>
      <c r="BP52" s="11">
        <v>0</v>
      </c>
      <c r="BQ52" s="49">
        <f>MAX(('Table 10-OptionBudget'!$D$40/100)*(BY51+BP52+BR52+BS52+BT52),0)</f>
        <v>118749.34180702629</v>
      </c>
      <c r="BR52" s="49">
        <f>MAX(-'Tables 26-MasterInputs'!$E62*('Table 12-IUL Census'!$G18*1000/(1+('Tables 26-MasterInputs'!E37))-(BY51+BP52+BS52+BT52)),-BY51-BS52)*IF(BU51=0,0,1)</f>
        <v>-151275.98550872193</v>
      </c>
      <c r="BS52" s="49">
        <f>-'Tables 26-MasterInputs'!$G62*'Table 12-IUL Census'!$D18</f>
        <v>-9225.8819971951416</v>
      </c>
      <c r="BT52" s="49">
        <f>-'Tables 26-MasterInputs'!$F62*BP52</f>
        <v>0</v>
      </c>
      <c r="BU52" s="11">
        <f t="shared" si="78"/>
        <v>4436945.795380556</v>
      </c>
      <c r="BV52" s="11">
        <f>-BU52*'Tables 26-MasterInputs'!$I62</f>
        <v>-13798.90142363353</v>
      </c>
      <c r="BW52" s="11">
        <f t="shared" si="79"/>
        <v>4423146.8939569229</v>
      </c>
      <c r="BX52" s="11">
        <f>-BW52*'Tables 26-MasterInputs'!$J62</f>
        <v>-176925.87575827693</v>
      </c>
      <c r="BY52" s="71">
        <f t="shared" si="80"/>
        <v>4246221.0181986457</v>
      </c>
      <c r="BZ52" s="24">
        <f>IFERROR(BY52/'Table 12-IUL Census'!$G19,0)</f>
        <v>96.184750612016941</v>
      </c>
      <c r="CA52" s="8">
        <f>'Table 12-IUL Census'!$F19</f>
        <v>1839.4379008367732</v>
      </c>
      <c r="CB52" s="16">
        <f>'Tables 26-MasterInputs'!$H62</f>
        <v>4</v>
      </c>
      <c r="CC52" s="50">
        <f t="shared" si="81"/>
        <v>7357.7516033470929</v>
      </c>
      <c r="CD52" s="170">
        <f t="shared" ca="1" si="82"/>
        <v>0</v>
      </c>
      <c r="CE52" s="22">
        <v>9</v>
      </c>
      <c r="CF52" s="11">
        <v>0</v>
      </c>
      <c r="CG52" s="49">
        <f>MAX(('Table 10-OptionBudget'!$D$40/100)*(CO51+CF52+CH52+CI52+CJ52),0)</f>
        <v>38899.143123013499</v>
      </c>
      <c r="CH52" s="80">
        <f t="shared" si="102"/>
        <v>-49554.011178784589</v>
      </c>
      <c r="CI52" s="80">
        <f t="shared" si="103"/>
        <v>-3022.1548918403605</v>
      </c>
      <c r="CJ52" s="80">
        <f>-'Tables 26-MasterInputs'!$F62*CF52</f>
        <v>0</v>
      </c>
      <c r="CK52" s="11">
        <f t="shared" si="83"/>
        <v>1453426.0729127596</v>
      </c>
      <c r="CL52" s="11">
        <f>-CK52*'Tables 26-MasterInputs'!$I62</f>
        <v>-4520.155086758682</v>
      </c>
      <c r="CM52" s="11">
        <f t="shared" si="84"/>
        <v>1448905.9178260008</v>
      </c>
      <c r="CN52" s="11">
        <f>-CM52*'Tables 26-MasterInputs'!$J62</f>
        <v>-57956.236713040038</v>
      </c>
      <c r="CO52" s="71">
        <f t="shared" si="85"/>
        <v>1390949.6811129609</v>
      </c>
      <c r="CP52" s="24">
        <f>IFERROR(CO52/'Table 12-IUL Census'!$G19,0)</f>
        <v>31.507579944218485</v>
      </c>
      <c r="CQ52" s="8">
        <f>'Table 12-IUL Census'!$F19*(CO51/(CO51+DE51+DU51))</f>
        <v>602.5511980253475</v>
      </c>
      <c r="CR52" s="16">
        <f>'Tables 26-MasterInputs'!$H62</f>
        <v>4</v>
      </c>
      <c r="CS52" s="50">
        <f t="shared" si="86"/>
        <v>2410.20479210139</v>
      </c>
      <c r="CU52" s="22">
        <v>9</v>
      </c>
      <c r="CV52" s="11">
        <v>0</v>
      </c>
      <c r="CW52" s="49">
        <f>MAX(('Table 10-OptionBudget'!$D$40/100)*(DE51+CV52+CX52+CY52+CZ52),0)</f>
        <v>39813.135707780297</v>
      </c>
      <c r="CX52" s="80">
        <f t="shared" si="104"/>
        <v>-50718.355560860815</v>
      </c>
      <c r="CY52" s="80">
        <f t="shared" si="105"/>
        <v>-3093.1648663383489</v>
      </c>
      <c r="CZ52" s="80">
        <f>-'Tables 26-MasterInputs'!$F62*CV52</f>
        <v>0</v>
      </c>
      <c r="DA52" s="11">
        <f t="shared" si="92"/>
        <v>1487576.4563530332</v>
      </c>
      <c r="DB52" s="11">
        <f>-DA52*'Tables 26-MasterInputs'!$I62</f>
        <v>-4626.3627792579327</v>
      </c>
      <c r="DC52" s="11">
        <f t="shared" si="93"/>
        <v>1482950.0935737754</v>
      </c>
      <c r="DD52" s="11">
        <f>-DC52*'Tables 26-MasterInputs'!$J62</f>
        <v>-59318.003742951019</v>
      </c>
      <c r="DE52" s="71">
        <f t="shared" si="94"/>
        <v>1423632.0898308244</v>
      </c>
      <c r="DF52" s="24">
        <f>IFERROR(DE52/'Table 12-IUL Census'!$G19,0)</f>
        <v>32.247896879784236</v>
      </c>
      <c r="DG52" s="8">
        <f>'Table 12-IUL Census'!$F19*(DE51/(CO51+DE51+DU51))</f>
        <v>616.70902472080741</v>
      </c>
      <c r="DH52" s="16">
        <f>'Tables 26-MasterInputs'!$H62</f>
        <v>4</v>
      </c>
      <c r="DI52" s="50">
        <f t="shared" si="87"/>
        <v>2466.8360988832296</v>
      </c>
      <c r="DK52" s="22">
        <v>9</v>
      </c>
      <c r="DL52" s="11">
        <v>0</v>
      </c>
      <c r="DM52" s="49">
        <f>MAX(('Table 10-OptionBudget'!$D$40/100)*(DU51+DL52+DN52+DO52+DP52),0)</f>
        <v>40037.062976232461</v>
      </c>
      <c r="DN52" s="80">
        <f t="shared" si="106"/>
        <v>-51003.618769076529</v>
      </c>
      <c r="DO52" s="80">
        <f t="shared" si="107"/>
        <v>-3110.5622390164317</v>
      </c>
      <c r="DP52" s="80">
        <f>-'Tables 26-MasterInputs'!$F62*DL52</f>
        <v>0</v>
      </c>
      <c r="DQ52" s="11">
        <f t="shared" si="95"/>
        <v>1495943.2661147616</v>
      </c>
      <c r="DR52" s="11">
        <f>-DQ52*'Tables 26-MasterInputs'!$I62</f>
        <v>-4652.3835576169085</v>
      </c>
      <c r="DS52" s="11">
        <f t="shared" si="96"/>
        <v>1491290.8825571446</v>
      </c>
      <c r="DT52" s="11">
        <f>-DS52*'Tables 26-MasterInputs'!$J62</f>
        <v>-59651.635302285787</v>
      </c>
      <c r="DU52" s="71">
        <f t="shared" si="97"/>
        <v>1431639.2472548587</v>
      </c>
      <c r="DV52" s="24">
        <f>IFERROR(DU52/'Table 12-IUL Census'!$G19,0)</f>
        <v>32.429273788014186</v>
      </c>
      <c r="DW52" s="8">
        <f>'Table 12-IUL Census'!$F19*(DU51/(CO51+DE51+DU51))</f>
        <v>620.1776780906182</v>
      </c>
      <c r="DX52" s="16">
        <f>'Tables 26-MasterInputs'!$H62</f>
        <v>4</v>
      </c>
      <c r="DY52" s="50">
        <f t="shared" si="88"/>
        <v>2480.7107123624728</v>
      </c>
      <c r="EJ52" s="8"/>
      <c r="EK52" s="8"/>
      <c r="EL52" s="8"/>
      <c r="EM52" s="8"/>
      <c r="EN52" s="8"/>
      <c r="EO52" s="11"/>
      <c r="EP52" s="11"/>
      <c r="EQ52" s="11"/>
    </row>
    <row r="53" spans="1:147" x14ac:dyDescent="0.25">
      <c r="A53" s="288">
        <v>10</v>
      </c>
      <c r="B53" s="361">
        <v>0</v>
      </c>
      <c r="C53" s="290">
        <f>MAX(('Table 10-OptionBudget'!$D$40/100)*(K52+B53+D53+E53+F53),0)</f>
        <v>7608.5182839853278</v>
      </c>
      <c r="D53" s="290">
        <f>MAX(-'Tables 26-MasterInputs'!$E63*('Table 12-IUL Census'!$G19*1000/(1+('Tables 26-MasterInputs'!E38))-(K52+B53+E53+F53)),-K52-E53)*IF(G52=0,0,1)</f>
        <v>-147128.5656362522</v>
      </c>
      <c r="E53" s="290">
        <f>-'Tables 26-MasterInputs'!$G63*'Table 12-IUL Census'!$D19*IF(G52=0,0,1)</f>
        <v>-8829.3019240165104</v>
      </c>
      <c r="F53" s="290">
        <f>-'Tables 26-MasterInputs'!$F63*B53</f>
        <v>0</v>
      </c>
      <c r="G53" s="361">
        <f t="shared" si="64"/>
        <v>284284.38166894589</v>
      </c>
      <c r="H53" s="361">
        <f>-G53*'Tables 26-MasterInputs'!$I63</f>
        <v>-980.78111675786329</v>
      </c>
      <c r="I53" s="361">
        <f t="shared" si="65"/>
        <v>283303.600552188</v>
      </c>
      <c r="J53" s="361">
        <f>-I53*'Tables 26-MasterInputs'!$J63</f>
        <v>-11332.144022087521</v>
      </c>
      <c r="K53" s="360">
        <f t="shared" si="66"/>
        <v>271971.45653010049</v>
      </c>
      <c r="L53" s="24">
        <f>IFERROR(K53/'Table 12-IUL Census'!$G20,0)</f>
        <v>6.4395664371985388</v>
      </c>
      <c r="M53" s="8">
        <f>'Table 12-IUL Census'!$F20</f>
        <v>1759.7681664757311</v>
      </c>
      <c r="N53" s="16">
        <f>'Tables 26-MasterInputs'!$H63</f>
        <v>2</v>
      </c>
      <c r="O53" s="50">
        <f t="shared" si="67"/>
        <v>3519.5363329514621</v>
      </c>
      <c r="R53" s="22">
        <v>10</v>
      </c>
      <c r="S53" s="11">
        <v>0</v>
      </c>
      <c r="T53" s="49">
        <f>MAX(('Table 10-OptionBudget'!$D$40/100)*(AB52+S53+U53+V53+W53),0)</f>
        <v>60997.252494734981</v>
      </c>
      <c r="U53" s="49">
        <f>MAX(-'Tables 26-MasterInputs'!$E63*('Table 12-IUL Census'!$G19*1000/(1+('Tables 26-MasterInputs'!E38))-(AB52+S53+V53+W53)),-AB52-V53)*IF(AB52&lt;=0,0,1)</f>
        <v>-140453.67480171038</v>
      </c>
      <c r="V53" s="49">
        <f>-'Tables 26-MasterInputs'!$G63*'Table 12-IUL Census'!$D19</f>
        <v>-8829.3019240165104</v>
      </c>
      <c r="W53" s="49">
        <f>-'Tables 26-MasterInputs'!$F63*S53</f>
        <v>0</v>
      </c>
      <c r="X53" s="11">
        <f t="shared" si="68"/>
        <v>2279098.9732480929</v>
      </c>
      <c r="Y53" s="11">
        <f>-X53*'Tables 26-MasterInputs'!$I63</f>
        <v>-7862.8914577059204</v>
      </c>
      <c r="Z53" s="11">
        <f t="shared" si="69"/>
        <v>2271236.0817903872</v>
      </c>
      <c r="AA53" s="11">
        <f>-Z53*'Tables 26-MasterInputs'!$J63</f>
        <v>-90849.443271615484</v>
      </c>
      <c r="AB53" s="71">
        <f t="shared" si="70"/>
        <v>2180386.6385187716</v>
      </c>
      <c r="AC53" s="24">
        <f>IFERROR(AB53/'Table 12-IUL Census'!$G20,0)</f>
        <v>51.625802195046383</v>
      </c>
      <c r="AD53" s="8">
        <f>'Table 12-IUL Census'!$F20</f>
        <v>1759.7681664757311</v>
      </c>
      <c r="AE53" s="16">
        <f>'Tables 26-MasterInputs'!$H63</f>
        <v>2</v>
      </c>
      <c r="AF53" s="50">
        <f t="shared" si="71"/>
        <v>3519.5363329514621</v>
      </c>
      <c r="AG53" s="170">
        <f t="shared" ca="1" si="72"/>
        <v>0</v>
      </c>
      <c r="AH53" s="280">
        <v>10</v>
      </c>
      <c r="AI53" s="351">
        <v>0</v>
      </c>
      <c r="AJ53" s="281">
        <f>MAX(('Table 10-OptionBudget'!$D$40/100)*(AR52+AI53+AK53+AL53+AM53),0)</f>
        <v>30144.481777791261</v>
      </c>
      <c r="AK53" s="376">
        <f t="shared" si="98"/>
        <v>-69411.376209927315</v>
      </c>
      <c r="AL53" s="376">
        <f t="shared" si="99"/>
        <v>-4363.3888425073947</v>
      </c>
      <c r="AM53" s="376">
        <f>-'Tables 26-MasterInputs'!$F63*AI53</f>
        <v>0</v>
      </c>
      <c r="AN53" s="351">
        <f t="shared" si="73"/>
        <v>1126317.2464167958</v>
      </c>
      <c r="AO53" s="351">
        <f>-AN53*'Tables 26-MasterInputs'!$I63</f>
        <v>-3885.7945001379453</v>
      </c>
      <c r="AP53" s="351">
        <f t="shared" si="74"/>
        <v>1122431.4519166579</v>
      </c>
      <c r="AQ53" s="351">
        <f>-AP53*'Tables 26-MasterInputs'!$J63</f>
        <v>-44897.258076666316</v>
      </c>
      <c r="AR53" s="350">
        <f t="shared" si="75"/>
        <v>1077534.1938399915</v>
      </c>
      <c r="AS53" s="24">
        <f>IFERROR(AR53/'Table 12-IUL Census'!$G20,0)</f>
        <v>25.51316641133565</v>
      </c>
      <c r="AT53" s="8">
        <f>'Table 12-IUL Census'!$F20*(AR52/($AR52+$BH52))</f>
        <v>869.66703020014893</v>
      </c>
      <c r="AU53" s="16">
        <f>'Tables 26-MasterInputs'!$H63</f>
        <v>2</v>
      </c>
      <c r="AV53" s="50">
        <f t="shared" si="76"/>
        <v>1739.3340604002979</v>
      </c>
      <c r="AW53" s="55"/>
      <c r="AX53" s="22">
        <v>10</v>
      </c>
      <c r="AY53" s="11">
        <v>0</v>
      </c>
      <c r="AZ53" s="49">
        <f>MAX(('Table 10-OptionBudget'!$D$40/100)*(BH52+AY53+BA53+BB53+BC53),0)</f>
        <v>30852.770716943742</v>
      </c>
      <c r="BA53" s="80">
        <f t="shared" si="100"/>
        <v>-71042.298591783067</v>
      </c>
      <c r="BB53" s="80">
        <f t="shared" si="101"/>
        <v>-4465.9130815091157</v>
      </c>
      <c r="BC53" s="80">
        <f>-'Tables 26-MasterInputs'!$F63*AY53</f>
        <v>0</v>
      </c>
      <c r="BD53" s="11">
        <f t="shared" si="89"/>
        <v>1152781.7268312983</v>
      </c>
      <c r="BE53" s="11">
        <f>-BD53*'Tables 26-MasterInputs'!$I63</f>
        <v>-3977.0969575679792</v>
      </c>
      <c r="BF53" s="11">
        <f t="shared" si="90"/>
        <v>1148804.6298737302</v>
      </c>
      <c r="BG53" s="11">
        <f>-BF53*'Tables 26-MasterInputs'!$J63</f>
        <v>-45952.185194949212</v>
      </c>
      <c r="BH53" s="71">
        <f t="shared" si="91"/>
        <v>1102852.4446787811</v>
      </c>
      <c r="BI53" s="24">
        <f>IFERROR(BH53/'Table 12-IUL Census'!$G20,0)</f>
        <v>26.112635783710758</v>
      </c>
      <c r="BJ53" s="8">
        <f>'Table 12-IUL Census'!$F20*(BH52/($AR52+$BH52))</f>
        <v>890.10113627558201</v>
      </c>
      <c r="BK53" s="16">
        <f>'Tables 26-MasterInputs'!$H63</f>
        <v>2</v>
      </c>
      <c r="BL53" s="50">
        <f t="shared" si="77"/>
        <v>1780.202272551164</v>
      </c>
      <c r="BO53" s="22">
        <v>10</v>
      </c>
      <c r="BP53" s="11">
        <v>0</v>
      </c>
      <c r="BQ53" s="49">
        <f>MAX(('Table 10-OptionBudget'!$D$40/100)*(BY52+BP53+BR53+BS53+BT53),0)</f>
        <v>112843.04282510727</v>
      </c>
      <c r="BR53" s="49">
        <f>MAX(-'Tables 26-MasterInputs'!$E63*('Table 12-IUL Census'!$G19*1000/(1+('Tables 26-MasterInputs'!E38))-(BY52+BP53+BS53+BT53)),-BY52-BS53)*IF(BU52=0,0,1)</f>
        <v>-133971.68949522791</v>
      </c>
      <c r="BS53" s="49">
        <f>-'Tables 26-MasterInputs'!$G63*'Table 12-IUL Census'!$D19</f>
        <v>-8829.3019240165104</v>
      </c>
      <c r="BT53" s="49">
        <f>-'Tables 26-MasterInputs'!$F63*BP53</f>
        <v>0</v>
      </c>
      <c r="BU53" s="11">
        <f t="shared" si="78"/>
        <v>4216263.0696045086</v>
      </c>
      <c r="BV53" s="11">
        <f>-BU53*'Tables 26-MasterInputs'!$I63</f>
        <v>-14546.107590135554</v>
      </c>
      <c r="BW53" s="11">
        <f t="shared" si="79"/>
        <v>4201716.9620143734</v>
      </c>
      <c r="BX53" s="11">
        <f>-BW53*'Tables 26-MasterInputs'!$J63</f>
        <v>-168068.67848057495</v>
      </c>
      <c r="BY53" s="71">
        <f t="shared" si="80"/>
        <v>4033648.2835337985</v>
      </c>
      <c r="BZ53" s="24">
        <f>IFERROR(BY53/'Table 12-IUL Census'!$G20,0)</f>
        <v>95.506147731473291</v>
      </c>
      <c r="CA53" s="8">
        <f>'Table 12-IUL Census'!$F20</f>
        <v>1759.7681664757311</v>
      </c>
      <c r="CB53" s="16">
        <f>'Tables 26-MasterInputs'!$H63</f>
        <v>2</v>
      </c>
      <c r="CC53" s="50">
        <f t="shared" si="81"/>
        <v>3519.5363329514621</v>
      </c>
      <c r="CD53" s="170">
        <f t="shared" ca="1" si="82"/>
        <v>0</v>
      </c>
      <c r="CE53" s="22">
        <v>10</v>
      </c>
      <c r="CF53" s="11">
        <v>0</v>
      </c>
      <c r="CG53" s="49">
        <f>MAX(('Table 10-OptionBudget'!$D$40/100)*(CO52+CF53+CH53+CI53+CJ53),0)</f>
        <v>36964.395814701398</v>
      </c>
      <c r="CH53" s="80">
        <f t="shared" si="102"/>
        <v>-43885.58155190081</v>
      </c>
      <c r="CI53" s="80">
        <f t="shared" si="103"/>
        <v>-2892.245750521668</v>
      </c>
      <c r="CJ53" s="80">
        <f>-'Tables 26-MasterInputs'!$F63*CF53</f>
        <v>0</v>
      </c>
      <c r="CK53" s="11">
        <f t="shared" si="83"/>
        <v>1381136.2496252398</v>
      </c>
      <c r="CL53" s="11">
        <f>-CK53*'Tables 26-MasterInputs'!$I63</f>
        <v>-4764.9200612070772</v>
      </c>
      <c r="CM53" s="11">
        <f t="shared" si="84"/>
        <v>1376371.3295640326</v>
      </c>
      <c r="CN53" s="11">
        <f>-CM53*'Tables 26-MasterInputs'!$J63</f>
        <v>-55054.853182561303</v>
      </c>
      <c r="CO53" s="71">
        <f t="shared" si="85"/>
        <v>1321316.4763814714</v>
      </c>
      <c r="CP53" s="24">
        <f>IFERROR(CO53/'Table 12-IUL Census'!$G20,0)</f>
        <v>31.285287591500825</v>
      </c>
      <c r="CQ53" s="8">
        <f>'Table 12-IUL Census'!$F20*(CO52/(CO52+DE52+DU52))</f>
        <v>576.45350053647371</v>
      </c>
      <c r="CR53" s="16">
        <f>'Tables 26-MasterInputs'!$H63</f>
        <v>2</v>
      </c>
      <c r="CS53" s="50">
        <f t="shared" si="86"/>
        <v>1152.9070010729474</v>
      </c>
      <c r="CU53" s="22">
        <v>10</v>
      </c>
      <c r="CV53" s="11">
        <v>0</v>
      </c>
      <c r="CW53" s="49">
        <f>MAX(('Table 10-OptionBudget'!$D$40/100)*(DE52+CV53+CX53+CY53+CZ53),0)</f>
        <v>37832.928665622581</v>
      </c>
      <c r="CX53" s="80">
        <f t="shared" si="104"/>
        <v>-44916.73784215044</v>
      </c>
      <c r="CY53" s="80">
        <f t="shared" si="105"/>
        <v>-2960.203318659876</v>
      </c>
      <c r="CZ53" s="80">
        <f>-'Tables 26-MasterInputs'!$F63*CV53</f>
        <v>0</v>
      </c>
      <c r="DA53" s="11">
        <f t="shared" si="92"/>
        <v>1413588.0773356366</v>
      </c>
      <c r="DB53" s="11">
        <f>-DA53*'Tables 26-MasterInputs'!$I63</f>
        <v>-4876.878866807946</v>
      </c>
      <c r="DC53" s="11">
        <f t="shared" si="93"/>
        <v>1408711.1984688286</v>
      </c>
      <c r="DD53" s="11">
        <f>-DC53*'Tables 26-MasterInputs'!$J63</f>
        <v>-56348.447938753146</v>
      </c>
      <c r="DE53" s="71">
        <f t="shared" si="94"/>
        <v>1352362.7505300755</v>
      </c>
      <c r="DF53" s="24">
        <f>IFERROR(DE53/'Table 12-IUL Census'!$G20,0)</f>
        <v>32.020381441267702</v>
      </c>
      <c r="DG53" s="8">
        <f>'Table 12-IUL Census'!$F20*(DE52/(CO52+DE52+DU52))</f>
        <v>589.9981234421</v>
      </c>
      <c r="DH53" s="16">
        <f>'Tables 26-MasterInputs'!$H63</f>
        <v>2</v>
      </c>
      <c r="DI53" s="50">
        <f t="shared" si="87"/>
        <v>1179.9962468842</v>
      </c>
      <c r="DK53" s="22">
        <v>10</v>
      </c>
      <c r="DL53" s="11">
        <v>0</v>
      </c>
      <c r="DM53" s="49">
        <f>MAX(('Table 10-OptionBudget'!$D$40/100)*(DU52+DL53+DN53+DO53+DP53),0)</f>
        <v>38045.718344783236</v>
      </c>
      <c r="DN53" s="80">
        <f t="shared" si="106"/>
        <v>-45169.370101176668</v>
      </c>
      <c r="DO53" s="80">
        <f t="shared" si="107"/>
        <v>-2976.8528548349673</v>
      </c>
      <c r="DP53" s="80">
        <f>-'Tables 26-MasterInputs'!$F63*DL53</f>
        <v>0</v>
      </c>
      <c r="DQ53" s="11">
        <f t="shared" si="95"/>
        <v>1421538.7426436304</v>
      </c>
      <c r="DR53" s="11">
        <f>-DQ53*'Tables 26-MasterInputs'!$I63</f>
        <v>-4904.3086621205248</v>
      </c>
      <c r="DS53" s="11">
        <f t="shared" si="96"/>
        <v>1416634.4339815099</v>
      </c>
      <c r="DT53" s="11">
        <f>-DS53*'Tables 26-MasterInputs'!$J63</f>
        <v>-56665.377359260397</v>
      </c>
      <c r="DU53" s="71">
        <f t="shared" si="97"/>
        <v>1359969.0566222495</v>
      </c>
      <c r="DV53" s="24">
        <f>IFERROR(DU53/'Table 12-IUL Census'!$G20,0)</f>
        <v>32.200478698704721</v>
      </c>
      <c r="DW53" s="8">
        <f>'Table 12-IUL Census'!$F20*(DU52/(CO52+DE52+DU52))</f>
        <v>593.31654249715746</v>
      </c>
      <c r="DX53" s="16">
        <f>'Tables 26-MasterInputs'!$H63</f>
        <v>2</v>
      </c>
      <c r="DY53" s="50">
        <f t="shared" si="88"/>
        <v>1186.6330849943149</v>
      </c>
      <c r="EJ53" s="8"/>
      <c r="EK53" s="8"/>
      <c r="EL53" s="8"/>
      <c r="EM53" s="8"/>
      <c r="EN53" s="8"/>
      <c r="EO53" s="11"/>
      <c r="EP53" s="11"/>
      <c r="EQ53" s="11"/>
    </row>
    <row r="54" spans="1:147" x14ac:dyDescent="0.25">
      <c r="A54" s="288">
        <v>11</v>
      </c>
      <c r="B54" s="361">
        <v>0</v>
      </c>
      <c r="C54" s="290">
        <f>MAX(('Table 10-OptionBudget'!$D$40/100)*(K53+B54+D54+E54+F54),0)</f>
        <v>3284.9524348080245</v>
      </c>
      <c r="D54" s="290">
        <f>MAX(-'Tables 26-MasterInputs'!$E64*('Table 12-IUL Census'!$G20*1000/(1+('Tables 26-MasterInputs'!E39))-(K53+B54+E54+F54)),-K53-E54)*IF(G53=0,0,1)</f>
        <v>-144070.68657015756</v>
      </c>
      <c r="E54" s="290">
        <f>-'Tables 26-MasterInputs'!$G64*'Table 12-IUL Census'!$D20*IF(G53=0,0,1)</f>
        <v>-8446.8871990835069</v>
      </c>
      <c r="F54" s="290">
        <f>-'Tables 26-MasterInputs'!$F64*B54</f>
        <v>0</v>
      </c>
      <c r="G54" s="361">
        <f t="shared" si="64"/>
        <v>122738.83519566743</v>
      </c>
      <c r="H54" s="361">
        <f>-G54*'Tables 26-MasterInputs'!$I64</f>
        <v>-479.9088456150597</v>
      </c>
      <c r="I54" s="361">
        <f t="shared" si="65"/>
        <v>122258.92635005237</v>
      </c>
      <c r="J54" s="361">
        <f>-I54*'Tables 26-MasterInputs'!$J64</f>
        <v>-4890.3570540020946</v>
      </c>
      <c r="K54" s="360">
        <f t="shared" si="66"/>
        <v>117368.56929605028</v>
      </c>
      <c r="L54" s="24">
        <f>IFERROR(K54/'Table 12-IUL Census'!$G21,0)</f>
        <v>2.9061317454075799</v>
      </c>
      <c r="M54" s="8">
        <f>'Table 12-IUL Census'!$F21</f>
        <v>1682.7719740270184</v>
      </c>
      <c r="N54" s="16">
        <f>'Tables 26-MasterInputs'!$H64</f>
        <v>0</v>
      </c>
      <c r="O54" s="50">
        <f t="shared" si="67"/>
        <v>0</v>
      </c>
      <c r="R54" s="22">
        <v>11</v>
      </c>
      <c r="S54" s="11">
        <v>0</v>
      </c>
      <c r="T54" s="49">
        <f>MAX(('Table 10-OptionBudget'!$D$40/100)*(AB53+S54+U54+V54+W54),0)</f>
        <v>55950.581639570599</v>
      </c>
      <c r="U54" s="49">
        <f>MAX(-'Tables 26-MasterInputs'!$E64*('Table 12-IUL Census'!$G20*1000/(1+('Tables 26-MasterInputs'!E39))-(AB53+S54+V54+W54)),-AB53-V54)*IF(AB53&lt;=0,0,1)</f>
        <v>-137354.97354473945</v>
      </c>
      <c r="V54" s="49">
        <f>-'Tables 26-MasterInputs'!$G64*'Table 12-IUL Census'!$D20</f>
        <v>-8446.8871990835069</v>
      </c>
      <c r="W54" s="49">
        <f>-'Tables 26-MasterInputs'!$F64*S54</f>
        <v>0</v>
      </c>
      <c r="X54" s="11">
        <f t="shared" si="68"/>
        <v>2090535.3594145193</v>
      </c>
      <c r="Y54" s="11">
        <f>-X54*'Tables 26-MasterInputs'!$I64</f>
        <v>-8173.993255310771</v>
      </c>
      <c r="Z54" s="11">
        <f t="shared" si="69"/>
        <v>2082361.3661592086</v>
      </c>
      <c r="AA54" s="11">
        <f>-Z54*'Tables 26-MasterInputs'!$J64</f>
        <v>-83294.454646368351</v>
      </c>
      <c r="AB54" s="71">
        <f t="shared" si="70"/>
        <v>1999066.9115128403</v>
      </c>
      <c r="AC54" s="24">
        <f>IFERROR(AB54/'Table 12-IUL Census'!$G21,0)</f>
        <v>49.498360997204863</v>
      </c>
      <c r="AD54" s="8">
        <f>'Table 12-IUL Census'!$F21</f>
        <v>1682.7719740270184</v>
      </c>
      <c r="AE54" s="16">
        <f>'Tables 26-MasterInputs'!$H64</f>
        <v>0</v>
      </c>
      <c r="AF54" s="50">
        <f t="shared" si="71"/>
        <v>0</v>
      </c>
      <c r="AG54" s="170">
        <f t="shared" ca="1" si="72"/>
        <v>0</v>
      </c>
      <c r="AH54" s="280">
        <v>11</v>
      </c>
      <c r="AI54" s="351">
        <v>0</v>
      </c>
      <c r="AJ54" s="281">
        <f>MAX(('Table 10-OptionBudget'!$D$40/100)*(AR53+AI54+AK54+AL54+AM54),0)</f>
        <v>27650.446859658783</v>
      </c>
      <c r="AK54" s="376">
        <f t="shared" si="98"/>
        <v>-67880.016357552959</v>
      </c>
      <c r="AL54" s="376">
        <f t="shared" si="99"/>
        <v>-4174.4017449607145</v>
      </c>
      <c r="AM54" s="376">
        <f>-'Tables 26-MasterInputs'!$F64*AI54</f>
        <v>0</v>
      </c>
      <c r="AN54" s="351">
        <f t="shared" si="73"/>
        <v>1033130.2225971366</v>
      </c>
      <c r="AO54" s="351">
        <f>-AN54*'Tables 26-MasterInputs'!$I64</f>
        <v>-4039.5391703548044</v>
      </c>
      <c r="AP54" s="351">
        <f t="shared" si="74"/>
        <v>1029090.6834267818</v>
      </c>
      <c r="AQ54" s="351">
        <f>-AP54*'Tables 26-MasterInputs'!$J64</f>
        <v>-41163.627337071273</v>
      </c>
      <c r="AR54" s="350">
        <f t="shared" si="75"/>
        <v>987927.05608971056</v>
      </c>
      <c r="AS54" s="24">
        <f>IFERROR(AR54/'Table 12-IUL Census'!$G21,0)</f>
        <v>24.461797541447751</v>
      </c>
      <c r="AT54" s="8">
        <f>'Table 12-IUL Census'!$F21*(AR53/($AR53+$BH53))</f>
        <v>831.61596682758375</v>
      </c>
      <c r="AU54" s="16">
        <f>'Tables 26-MasterInputs'!$H64</f>
        <v>0</v>
      </c>
      <c r="AV54" s="50">
        <f t="shared" si="76"/>
        <v>0</v>
      </c>
      <c r="AW54" s="55"/>
      <c r="AX54" s="22">
        <v>11</v>
      </c>
      <c r="AY54" s="11">
        <v>0</v>
      </c>
      <c r="AZ54" s="49">
        <f>MAX(('Table 10-OptionBudget'!$D$40/100)*(BH53+AY54+BA54+BB54+BC54),0)</f>
        <v>28300.134779911845</v>
      </c>
      <c r="BA54" s="80">
        <f t="shared" si="100"/>
        <v>-69474.95718718649</v>
      </c>
      <c r="BB54" s="80">
        <f t="shared" si="101"/>
        <v>-4272.4854541227924</v>
      </c>
      <c r="BC54" s="80">
        <f>-'Tables 26-MasterInputs'!$F64*AY54</f>
        <v>0</v>
      </c>
      <c r="BD54" s="11">
        <f t="shared" si="89"/>
        <v>1057405.1368173836</v>
      </c>
      <c r="BE54" s="11">
        <f>-BD54*'Tables 26-MasterInputs'!$I64</f>
        <v>-4134.4540849559698</v>
      </c>
      <c r="BF54" s="11">
        <f t="shared" si="90"/>
        <v>1053270.6827324277</v>
      </c>
      <c r="BG54" s="11">
        <f>-BF54*'Tables 26-MasterInputs'!$J64</f>
        <v>-42130.827309297107</v>
      </c>
      <c r="BH54" s="71">
        <f t="shared" si="91"/>
        <v>1011139.8554231306</v>
      </c>
      <c r="BI54" s="24">
        <f>IFERROR(BH54/'Table 12-IUL Census'!$G21,0)</f>
        <v>25.036563455757129</v>
      </c>
      <c r="BJ54" s="8">
        <f>'Table 12-IUL Census'!$F21*(BH53/($AR53+$BH53))</f>
        <v>851.15600719943461</v>
      </c>
      <c r="BK54" s="16">
        <f>'Tables 26-MasterInputs'!$H64</f>
        <v>0</v>
      </c>
      <c r="BL54" s="50">
        <f t="shared" si="77"/>
        <v>0</v>
      </c>
      <c r="BO54" s="22">
        <v>11</v>
      </c>
      <c r="BP54" s="11">
        <v>0</v>
      </c>
      <c r="BQ54" s="49">
        <f>MAX(('Table 10-OptionBudget'!$D$40/100)*(BY53+BP54+BR54+BS54+BT54),0)</f>
        <v>107094.16482677936</v>
      </c>
      <c r="BR54" s="49">
        <f>MAX(-'Tables 26-MasterInputs'!$E64*('Table 12-IUL Census'!$G20*1000/(1+('Tables 26-MasterInputs'!E39))-(BY53+BP54+BS54+BT54)),-BY53-BS54)*IF(BU53=0,0,1)</f>
        <v>-130833.34581593156</v>
      </c>
      <c r="BS54" s="49">
        <f>-'Tables 26-MasterInputs'!$G64*'Table 12-IUL Census'!$D20</f>
        <v>-8446.8871990835069</v>
      </c>
      <c r="BT54" s="49">
        <f>-'Tables 26-MasterInputs'!$F64*BP54</f>
        <v>0</v>
      </c>
      <c r="BU54" s="11">
        <f t="shared" si="78"/>
        <v>4001462.2153455629</v>
      </c>
      <c r="BV54" s="11">
        <f>-BU54*'Tables 26-MasterInputs'!$I64</f>
        <v>-15645.717262001152</v>
      </c>
      <c r="BW54" s="11">
        <f t="shared" si="79"/>
        <v>3985816.4980835617</v>
      </c>
      <c r="BX54" s="11">
        <f>-BW54*'Tables 26-MasterInputs'!$J64</f>
        <v>-159432.65992334246</v>
      </c>
      <c r="BY54" s="71">
        <f t="shared" si="80"/>
        <v>3826383.8381602191</v>
      </c>
      <c r="BZ54" s="24">
        <f>IFERROR(BY54/'Table 12-IUL Census'!$G21,0)</f>
        <v>94.744066566432323</v>
      </c>
      <c r="CA54" s="8">
        <f>'Table 12-IUL Census'!$F21</f>
        <v>1682.7719740270184</v>
      </c>
      <c r="CB54" s="16">
        <f>'Tables 26-MasterInputs'!$H64</f>
        <v>0</v>
      </c>
      <c r="CC54" s="50">
        <f t="shared" si="81"/>
        <v>0</v>
      </c>
      <c r="CD54" s="170">
        <f t="shared" ca="1" si="82"/>
        <v>0</v>
      </c>
      <c r="CE54" s="22">
        <v>11</v>
      </c>
      <c r="CF54" s="11">
        <v>0</v>
      </c>
      <c r="CG54" s="49">
        <f>MAX(('Table 10-OptionBudget'!$D$40/100)*(CO53+CF54+CH54+CI54+CJ54),0)</f>
        <v>35081.21545638745</v>
      </c>
      <c r="CH54" s="80">
        <f t="shared" si="102"/>
        <v>-42857.543180551031</v>
      </c>
      <c r="CI54" s="80">
        <f t="shared" si="103"/>
        <v>-2766.9768025750732</v>
      </c>
      <c r="CJ54" s="80">
        <f>-'Tables 26-MasterInputs'!$F64*CF54</f>
        <v>0</v>
      </c>
      <c r="CK54" s="11">
        <f t="shared" si="83"/>
        <v>1310773.1718547328</v>
      </c>
      <c r="CL54" s="11">
        <f>-CK54*'Tables 26-MasterInputs'!$I64</f>
        <v>-5125.1231019520055</v>
      </c>
      <c r="CM54" s="11">
        <f t="shared" si="84"/>
        <v>1305648.0487527808</v>
      </c>
      <c r="CN54" s="11">
        <f>-CM54*'Tables 26-MasterInputs'!$J64</f>
        <v>-52225.921950111231</v>
      </c>
      <c r="CO54" s="71">
        <f t="shared" si="85"/>
        <v>1253422.1268026696</v>
      </c>
      <c r="CP54" s="24">
        <f>IFERROR(CO54/'Table 12-IUL Census'!$G21,0)</f>
        <v>31.035649961016485</v>
      </c>
      <c r="CQ54" s="8">
        <f>'Table 12-IUL Census'!$F21*(CO53/(CO53+DE53+DU53))</f>
        <v>551.23158465540098</v>
      </c>
      <c r="CR54" s="16">
        <f>'Tables 26-MasterInputs'!$H64</f>
        <v>0</v>
      </c>
      <c r="CS54" s="50">
        <f t="shared" si="86"/>
        <v>0</v>
      </c>
      <c r="CU54" s="22">
        <v>11</v>
      </c>
      <c r="CV54" s="11">
        <v>0</v>
      </c>
      <c r="CW54" s="49">
        <f>MAX(('Table 10-OptionBudget'!$D$40/100)*(DE53+CV54+CX54+CY54+CZ54),0)</f>
        <v>35905.500214803506</v>
      </c>
      <c r="CX54" s="80">
        <f t="shared" si="104"/>
        <v>-43864.544197115123</v>
      </c>
      <c r="CY54" s="80">
        <f t="shared" si="105"/>
        <v>-2831.9909925220791</v>
      </c>
      <c r="CZ54" s="80">
        <f>-'Tables 26-MasterInputs'!$F64*CV54</f>
        <v>0</v>
      </c>
      <c r="DA54" s="11">
        <f t="shared" si="92"/>
        <v>1341571.7155552418</v>
      </c>
      <c r="DB54" s="11">
        <f>-DA54*'Tables 26-MasterInputs'!$I64</f>
        <v>-5245.5454078209959</v>
      </c>
      <c r="DC54" s="11">
        <f t="shared" si="93"/>
        <v>1336326.1701474208</v>
      </c>
      <c r="DD54" s="11">
        <f>-DC54*'Tables 26-MasterInputs'!$J64</f>
        <v>-53453.046805896833</v>
      </c>
      <c r="DE54" s="71">
        <f t="shared" si="94"/>
        <v>1282873.123341524</v>
      </c>
      <c r="DF54" s="24">
        <f>IFERROR(DE54/'Table 12-IUL Census'!$G21,0)</f>
        <v>31.764878207460942</v>
      </c>
      <c r="DG54" s="8">
        <f>'Table 12-IUL Census'!$F21*(DE53/(CO53+DE53+DU53))</f>
        <v>564.18358154826365</v>
      </c>
      <c r="DH54" s="16">
        <f>'Tables 26-MasterInputs'!$H64</f>
        <v>0</v>
      </c>
      <c r="DI54" s="50">
        <f t="shared" si="87"/>
        <v>0</v>
      </c>
      <c r="DK54" s="22">
        <v>11</v>
      </c>
      <c r="DL54" s="11">
        <v>0</v>
      </c>
      <c r="DM54" s="49">
        <f>MAX(('Table 10-OptionBudget'!$D$40/100)*(DU53+DL54+DN54+DO54+DP54),0)</f>
        <v>36107.449155588343</v>
      </c>
      <c r="DN54" s="80">
        <f t="shared" si="106"/>
        <v>-44111.258438265417</v>
      </c>
      <c r="DO54" s="80">
        <f t="shared" si="107"/>
        <v>-2847.9194039863551</v>
      </c>
      <c r="DP54" s="80">
        <f>-'Tables 26-MasterInputs'!$F64*DL54</f>
        <v>0</v>
      </c>
      <c r="DQ54" s="11">
        <f t="shared" si="95"/>
        <v>1349117.3279355862</v>
      </c>
      <c r="DR54" s="11">
        <f>-DQ54*'Tables 26-MasterInputs'!$I64</f>
        <v>-5275.0487522281428</v>
      </c>
      <c r="DS54" s="11">
        <f t="shared" si="96"/>
        <v>1343842.2791833582</v>
      </c>
      <c r="DT54" s="11">
        <f>-DS54*'Tables 26-MasterInputs'!$J64</f>
        <v>-53753.691167334327</v>
      </c>
      <c r="DU54" s="71">
        <f t="shared" si="97"/>
        <v>1290088.5880160239</v>
      </c>
      <c r="DV54" s="24">
        <f>IFERROR(DU54/'Table 12-IUL Census'!$G21,0)</f>
        <v>31.94353839795486</v>
      </c>
      <c r="DW54" s="8">
        <f>'Table 12-IUL Census'!$F21*(DU53/(CO53+DE53+DU53))</f>
        <v>567.35680782335373</v>
      </c>
      <c r="DX54" s="16">
        <f>'Tables 26-MasterInputs'!$H64</f>
        <v>0</v>
      </c>
      <c r="DY54" s="50">
        <f t="shared" si="88"/>
        <v>0</v>
      </c>
      <c r="EJ54" s="8"/>
      <c r="EK54" s="8"/>
      <c r="EL54" s="8"/>
      <c r="EM54" s="8"/>
      <c r="EN54" s="8"/>
      <c r="EO54" s="11"/>
      <c r="EP54" s="11"/>
      <c r="EQ54" s="11"/>
    </row>
    <row r="55" spans="1:147" x14ac:dyDescent="0.25">
      <c r="A55" s="288">
        <v>12</v>
      </c>
      <c r="B55" s="361">
        <v>0</v>
      </c>
      <c r="C55" s="290">
        <f>MAX(('Table 10-OptionBudget'!$D$40/100)*(K54+B55+D55+E55+F55),0)</f>
        <v>5.002176180434578E-14</v>
      </c>
      <c r="D55" s="290">
        <f>MAX(-'Tables 26-MasterInputs'!$E65*('Table 12-IUL Census'!$G21*1000/(1+('Tables 26-MasterInputs'!E40))-(K54+B55+E55+F55)),-K54-E55)*IF(G54=0,0,1)</f>
        <v>-109291.26382072059</v>
      </c>
      <c r="E55" s="290">
        <f>-'Tables 26-MasterInputs'!$G65*'Table 12-IUL Census'!$D21*IF(G54=0,0,1)</f>
        <v>-8077.3054753296874</v>
      </c>
      <c r="F55" s="290">
        <f>-'Tables 26-MasterInputs'!$F65*B55</f>
        <v>0</v>
      </c>
      <c r="G55" s="361">
        <f t="shared" si="64"/>
        <v>0</v>
      </c>
      <c r="H55" s="361">
        <f>-G55*'Tables 26-MasterInputs'!$I65</f>
        <v>0</v>
      </c>
      <c r="I55" s="361">
        <f t="shared" si="65"/>
        <v>0</v>
      </c>
      <c r="J55" s="361">
        <f>-I55*'Tables 26-MasterInputs'!$J65</f>
        <v>0</v>
      </c>
      <c r="K55" s="360">
        <f t="shared" si="66"/>
        <v>0</v>
      </c>
      <c r="L55" s="24">
        <f>IFERROR(K55/'Table 12-IUL Census'!$G22,0)</f>
        <v>0</v>
      </c>
      <c r="M55" s="8">
        <f>'Table 12-IUL Census'!$F22</f>
        <v>1608.0461286395848</v>
      </c>
      <c r="N55" s="16">
        <f>'Tables 26-MasterInputs'!$H65</f>
        <v>0</v>
      </c>
      <c r="O55" s="50">
        <f t="shared" si="67"/>
        <v>0</v>
      </c>
      <c r="R55" s="22">
        <v>12</v>
      </c>
      <c r="S55" s="11">
        <v>0</v>
      </c>
      <c r="T55" s="49">
        <f>MAX(('Table 10-OptionBudget'!$D$40/100)*(AB54+S55+U55+V55+W55),0)</f>
        <v>50501.836699807143</v>
      </c>
      <c r="U55" s="49">
        <f>MAX(-'Tables 26-MasterInputs'!$E65*('Table 12-IUL Census'!$G21*1000/(1+('Tables 26-MasterInputs'!E40))-(AB54+S55+V55+W55)),-AB54-V55)*IF(AB54&lt;=0,0,1)</f>
        <v>-154542.77763788309</v>
      </c>
      <c r="V55" s="49">
        <f>-'Tables 26-MasterInputs'!$G65*'Table 12-IUL Census'!$D21</f>
        <v>-8077.3054753296874</v>
      </c>
      <c r="W55" s="49">
        <f>-'Tables 26-MasterInputs'!$F65*S55</f>
        <v>0</v>
      </c>
      <c r="X55" s="11">
        <f t="shared" si="68"/>
        <v>1886948.6650994346</v>
      </c>
      <c r="Y55" s="11">
        <f>-X55*'Tables 26-MasterInputs'!$I65</f>
        <v>-8661.0943728064049</v>
      </c>
      <c r="Z55" s="11">
        <f t="shared" si="69"/>
        <v>1878287.5707266282</v>
      </c>
      <c r="AA55" s="11">
        <f>-Z55*'Tables 26-MasterInputs'!$J65</f>
        <v>-75131.502829065124</v>
      </c>
      <c r="AB55" s="71">
        <f t="shared" si="70"/>
        <v>1803156.0678975631</v>
      </c>
      <c r="AC55" s="24">
        <f>IFERROR(AB55/'Table 12-IUL Census'!$G22,0)</f>
        <v>46.72223109210605</v>
      </c>
      <c r="AD55" s="8">
        <f>'Table 12-IUL Census'!$F22</f>
        <v>1608.0461286395848</v>
      </c>
      <c r="AE55" s="16">
        <f>'Tables 26-MasterInputs'!$H65</f>
        <v>0</v>
      </c>
      <c r="AF55" s="50">
        <f t="shared" si="71"/>
        <v>0</v>
      </c>
      <c r="AG55" s="170">
        <f t="shared" ca="1" si="72"/>
        <v>0</v>
      </c>
      <c r="AH55" s="280">
        <v>12</v>
      </c>
      <c r="AI55" s="351">
        <v>0</v>
      </c>
      <c r="AJ55" s="281">
        <f>MAX(('Table 10-OptionBudget'!$D$40/100)*(AR54+AI55+AK55+AL55+AM55),0)</f>
        <v>24957.709304590884</v>
      </c>
      <c r="AK55" s="376">
        <f t="shared" si="98"/>
        <v>-76374.127585443697</v>
      </c>
      <c r="AL55" s="376">
        <f t="shared" si="99"/>
        <v>-3991.7566407724021</v>
      </c>
      <c r="AM55" s="376">
        <f>-'Tables 26-MasterInputs'!$F65*AI55</f>
        <v>0</v>
      </c>
      <c r="AN55" s="351">
        <f t="shared" si="73"/>
        <v>932518.88116808538</v>
      </c>
      <c r="AO55" s="351">
        <f>-AN55*'Tables 26-MasterInputs'!$I65</f>
        <v>-4280.2616645615126</v>
      </c>
      <c r="AP55" s="351">
        <f t="shared" si="74"/>
        <v>928238.61950352392</v>
      </c>
      <c r="AQ55" s="351">
        <f>-AP55*'Tables 26-MasterInputs'!$J65</f>
        <v>-37129.544780140961</v>
      </c>
      <c r="AR55" s="350">
        <f t="shared" si="75"/>
        <v>891109.07472338295</v>
      </c>
      <c r="AS55" s="24">
        <f>IFERROR(AR55/'Table 12-IUL Census'!$G22,0)</f>
        <v>23.08985054524074</v>
      </c>
      <c r="AT55" s="8">
        <f>'Table 12-IUL Census'!$F22*(AR54/($AR54+$BH54))</f>
        <v>794.68689555825131</v>
      </c>
      <c r="AU55" s="16">
        <f>'Tables 26-MasterInputs'!$H65</f>
        <v>0</v>
      </c>
      <c r="AV55" s="50">
        <f t="shared" si="76"/>
        <v>0</v>
      </c>
      <c r="AW55" s="55"/>
      <c r="AX55" s="22">
        <v>12</v>
      </c>
      <c r="AY55" s="11">
        <v>0</v>
      </c>
      <c r="AZ55" s="49">
        <f>MAX(('Table 10-OptionBudget'!$D$40/100)*(BH54+AY55+BA55+BB55+BC55),0)</f>
        <v>25544.127395216281</v>
      </c>
      <c r="BA55" s="80">
        <f t="shared" si="100"/>
        <v>-78168.650052439407</v>
      </c>
      <c r="BB55" s="80">
        <f t="shared" si="101"/>
        <v>-4085.5488345572858</v>
      </c>
      <c r="BC55" s="80">
        <f>-'Tables 26-MasterInputs'!$F65*AY55</f>
        <v>0</v>
      </c>
      <c r="BD55" s="11">
        <f t="shared" si="89"/>
        <v>954429.7839313501</v>
      </c>
      <c r="BE55" s="11">
        <f>-BD55*'Tables 26-MasterInputs'!$I65</f>
        <v>-4380.8327082448977</v>
      </c>
      <c r="BF55" s="11">
        <f t="shared" si="90"/>
        <v>950048.95122310519</v>
      </c>
      <c r="BG55" s="11">
        <f>-BF55*'Tables 26-MasterInputs'!$J65</f>
        <v>-38001.958048924207</v>
      </c>
      <c r="BH55" s="71">
        <f t="shared" si="91"/>
        <v>912046.99317418097</v>
      </c>
      <c r="BI55" s="24">
        <f>IFERROR(BH55/'Table 12-IUL Census'!$G22,0)</f>
        <v>23.632380546865331</v>
      </c>
      <c r="BJ55" s="8">
        <f>'Table 12-IUL Census'!$F22*(BH54/($AR54+$BH54))</f>
        <v>813.35923308133363</v>
      </c>
      <c r="BK55" s="16">
        <f>'Tables 26-MasterInputs'!$H65</f>
        <v>0</v>
      </c>
      <c r="BL55" s="50">
        <f t="shared" si="77"/>
        <v>0</v>
      </c>
      <c r="BO55" s="22">
        <v>12</v>
      </c>
      <c r="BP55" s="11">
        <v>0</v>
      </c>
      <c r="BQ55" s="49">
        <f>MAX(('Table 10-OptionBudget'!$D$40/100)*(BY54+BP55+BR55+BS55+BT55),0)</f>
        <v>100960.18926098618</v>
      </c>
      <c r="BR55" s="49">
        <f>MAX(-'Tables 26-MasterInputs'!$E65*('Table 12-IUL Census'!$G21*1000/(1+('Tables 26-MasterInputs'!E40))-(BY54+BP55+BS55+BT55)),-BY54-BS55)*IF(BU54=0,0,1)</f>
        <v>-146994.13141390274</v>
      </c>
      <c r="BS55" s="49">
        <f>-'Tables 26-MasterInputs'!$G65*'Table 12-IUL Census'!$D21</f>
        <v>-8077.3054753296874</v>
      </c>
      <c r="BT55" s="49">
        <f>-'Tables 26-MasterInputs'!$F65*BP55</f>
        <v>0</v>
      </c>
      <c r="BU55" s="11">
        <f t="shared" si="78"/>
        <v>3772272.5905319727</v>
      </c>
      <c r="BV55" s="11">
        <f>-BU55*'Tables 26-MasterInputs'!$I65</f>
        <v>-17314.731190541755</v>
      </c>
      <c r="BW55" s="11">
        <f t="shared" si="79"/>
        <v>3754957.8593414309</v>
      </c>
      <c r="BX55" s="11">
        <f>-BW55*'Tables 26-MasterInputs'!$J65</f>
        <v>-150198.31437365725</v>
      </c>
      <c r="BY55" s="71">
        <f t="shared" si="80"/>
        <v>3604759.5449677738</v>
      </c>
      <c r="BZ55" s="24">
        <f>IFERROR(BY55/'Table 12-IUL Census'!$G22,0)</f>
        <v>93.40423243997725</v>
      </c>
      <c r="CA55" s="8">
        <f>'Table 12-IUL Census'!$F22</f>
        <v>1608.0461286395848</v>
      </c>
      <c r="CB55" s="16">
        <f>'Tables 26-MasterInputs'!$H65</f>
        <v>0</v>
      </c>
      <c r="CC55" s="50">
        <f t="shared" si="81"/>
        <v>0</v>
      </c>
      <c r="CD55" s="170">
        <f t="shared" ca="1" si="82"/>
        <v>0</v>
      </c>
      <c r="CE55" s="22">
        <v>12</v>
      </c>
      <c r="CF55" s="11">
        <v>0</v>
      </c>
      <c r="CG55" s="49">
        <f>MAX(('Table 10-OptionBudget'!$D$40/100)*(CO54+CF55+CH55+CI55+CJ55),0)</f>
        <v>33071.887321882052</v>
      </c>
      <c r="CH55" s="80">
        <f t="shared" si="102"/>
        <v>-48151.389044365489</v>
      </c>
      <c r="CI55" s="80">
        <f t="shared" si="103"/>
        <v>-2645.9116063459242</v>
      </c>
      <c r="CJ55" s="80">
        <f>-'Tables 26-MasterInputs'!$F65*CF55</f>
        <v>0</v>
      </c>
      <c r="CK55" s="11">
        <f t="shared" si="83"/>
        <v>1235696.7134738402</v>
      </c>
      <c r="CL55" s="11">
        <f>-CK55*'Tables 26-MasterInputs'!$I65</f>
        <v>-5671.8479148449269</v>
      </c>
      <c r="CM55" s="11">
        <f t="shared" si="84"/>
        <v>1230024.8655589952</v>
      </c>
      <c r="CN55" s="11">
        <f>-CM55*'Tables 26-MasterInputs'!$J65</f>
        <v>-49200.994622359809</v>
      </c>
      <c r="CO55" s="71">
        <f t="shared" si="85"/>
        <v>1180823.8709366354</v>
      </c>
      <c r="CP55" s="24">
        <f>IFERROR(CO55/'Table 12-IUL Census'!$G22,0)</f>
        <v>30.596755743558258</v>
      </c>
      <c r="CQ55" s="8">
        <f>'Table 12-IUL Census'!$F22*(CO54/(CO54+DE54+DU54))</f>
        <v>526.75337441455929</v>
      </c>
      <c r="CR55" s="16">
        <f>'Tables 26-MasterInputs'!$H65</f>
        <v>0</v>
      </c>
      <c r="CS55" s="50">
        <f t="shared" si="86"/>
        <v>0</v>
      </c>
      <c r="CU55" s="22">
        <v>12</v>
      </c>
      <c r="CV55" s="11">
        <v>0</v>
      </c>
      <c r="CW55" s="49">
        <f>MAX(('Table 10-OptionBudget'!$D$40/100)*(DE54+CV55+CX55+CY55+CZ55),0)</f>
        <v>33848.959960239481</v>
      </c>
      <c r="CX55" s="80">
        <f t="shared" si="104"/>
        <v>-49282.77675626432</v>
      </c>
      <c r="CY55" s="80">
        <f t="shared" si="105"/>
        <v>-2708.081191431665</v>
      </c>
      <c r="CZ55" s="80">
        <f>-'Tables 26-MasterInputs'!$F65*CV55</f>
        <v>0</v>
      </c>
      <c r="DA55" s="11">
        <f t="shared" si="92"/>
        <v>1264731.2253540675</v>
      </c>
      <c r="DB55" s="11">
        <f>-DA55*'Tables 26-MasterInputs'!$I65</f>
        <v>-5805.1163243751707</v>
      </c>
      <c r="DC55" s="11">
        <f t="shared" si="93"/>
        <v>1258926.1090296924</v>
      </c>
      <c r="DD55" s="11">
        <f>-DC55*'Tables 26-MasterInputs'!$J65</f>
        <v>-50357.044361187698</v>
      </c>
      <c r="DE55" s="71">
        <f t="shared" si="94"/>
        <v>1208569.0646685048</v>
      </c>
      <c r="DF55" s="24">
        <f>IFERROR(DE55/'Table 12-IUL Census'!$G22,0)</f>
        <v>31.315671524790176</v>
      </c>
      <c r="DG55" s="8">
        <f>'Table 12-IUL Census'!$F22*(DE54/(CO54+DE54+DU54))</f>
        <v>539.13021975259869</v>
      </c>
      <c r="DH55" s="16">
        <f>'Tables 26-MasterInputs'!$H65</f>
        <v>0</v>
      </c>
      <c r="DI55" s="50">
        <f t="shared" si="87"/>
        <v>0</v>
      </c>
      <c r="DK55" s="22">
        <v>12</v>
      </c>
      <c r="DL55" s="11">
        <v>0</v>
      </c>
      <c r="DM55" s="49">
        <f>MAX(('Table 10-OptionBudget'!$D$40/100)*(DU54+DL55+DN55+DO55+DP55),0)</f>
        <v>34039.341978864599</v>
      </c>
      <c r="DN55" s="80">
        <f t="shared" si="106"/>
        <v>-49559.965613272921</v>
      </c>
      <c r="DO55" s="80">
        <f t="shared" si="107"/>
        <v>-2723.3126775520977</v>
      </c>
      <c r="DP55" s="80">
        <f>-'Tables 26-MasterInputs'!$F65*DL55</f>
        <v>0</v>
      </c>
      <c r="DQ55" s="11">
        <f t="shared" si="95"/>
        <v>1271844.6517040634</v>
      </c>
      <c r="DR55" s="11">
        <f>-DQ55*'Tables 26-MasterInputs'!$I65</f>
        <v>-5837.7669513216515</v>
      </c>
      <c r="DS55" s="11">
        <f t="shared" si="96"/>
        <v>1266006.8847527418</v>
      </c>
      <c r="DT55" s="11">
        <f>-DS55*'Tables 26-MasterInputs'!$J65</f>
        <v>-50640.275390109673</v>
      </c>
      <c r="DU55" s="71">
        <f t="shared" si="97"/>
        <v>1215366.609362632</v>
      </c>
      <c r="DV55" s="24">
        <f>IFERROR(DU55/'Table 12-IUL Census'!$G22,0)</f>
        <v>31.491805171628769</v>
      </c>
      <c r="DW55" s="8">
        <f>'Table 12-IUL Census'!$F22*(DU54/(CO54+DE54+DU54))</f>
        <v>542.16253447242673</v>
      </c>
      <c r="DX55" s="16">
        <f>'Tables 26-MasterInputs'!$H65</f>
        <v>0</v>
      </c>
      <c r="DY55" s="50">
        <f t="shared" si="88"/>
        <v>0</v>
      </c>
      <c r="EJ55" s="8"/>
      <c r="EK55" s="8"/>
      <c r="EL55" s="8"/>
      <c r="EM55" s="8"/>
      <c r="EN55" s="8"/>
      <c r="EO55" s="11"/>
      <c r="EP55" s="11"/>
      <c r="EQ55" s="11"/>
    </row>
    <row r="56" spans="1:147" x14ac:dyDescent="0.25">
      <c r="A56" s="288">
        <v>13</v>
      </c>
      <c r="B56" s="361">
        <v>0</v>
      </c>
      <c r="C56" s="290">
        <f>MAX(('Table 10-OptionBudget'!$D$40/100)*(K55+B56+D56+E56+F56),0)</f>
        <v>0</v>
      </c>
      <c r="D56" s="290">
        <f>MAX(-'Tables 26-MasterInputs'!$E66*('Table 12-IUL Census'!$G22*1000/(1+('Tables 26-MasterInputs'!E41))-(K55+B56+E56+F56)),-K55-E56)*IF(G55=0,0,1)</f>
        <v>0</v>
      </c>
      <c r="E56" s="290">
        <f>-'Tables 26-MasterInputs'!$G66*'Table 12-IUL Census'!$D22*IF(G55=0,0,1)</f>
        <v>0</v>
      </c>
      <c r="F56" s="290">
        <f>-'Tables 26-MasterInputs'!$F66*B56</f>
        <v>0</v>
      </c>
      <c r="G56" s="361">
        <f t="shared" si="64"/>
        <v>0</v>
      </c>
      <c r="H56" s="361">
        <f>-G56*'Tables 26-MasterInputs'!$I66</f>
        <v>0</v>
      </c>
      <c r="I56" s="361">
        <f t="shared" si="65"/>
        <v>0</v>
      </c>
      <c r="J56" s="361">
        <f>-I56*'Tables 26-MasterInputs'!$J66</f>
        <v>0</v>
      </c>
      <c r="K56" s="360">
        <f t="shared" si="66"/>
        <v>0</v>
      </c>
      <c r="L56" s="24">
        <f>IFERROR(K56/'Table 12-IUL Census'!$G23,0)</f>
        <v>0</v>
      </c>
      <c r="M56" s="8">
        <f>'Table 12-IUL Census'!$F23</f>
        <v>1535.4190468488036</v>
      </c>
      <c r="N56" s="16">
        <f>'Tables 26-MasterInputs'!$H66</f>
        <v>0</v>
      </c>
      <c r="O56" s="50">
        <f t="shared" si="67"/>
        <v>0</v>
      </c>
      <c r="R56" s="22">
        <v>13</v>
      </c>
      <c r="S56" s="11">
        <v>0</v>
      </c>
      <c r="T56" s="49">
        <f>MAX(('Table 10-OptionBudget'!$D$40/100)*(AB55+S56+U56+V56+W56),0)</f>
        <v>44599.675888928243</v>
      </c>
      <c r="U56" s="49">
        <f>MAX(-'Tables 26-MasterInputs'!$E66*('Table 12-IUL Census'!$G22*1000/(1+('Tables 26-MasterInputs'!E41))-(AB55+S56+V56+W56)),-AB55-V56)*IF(AB55&lt;=0,0,1)</f>
        <v>-173616.56458360559</v>
      </c>
      <c r="V56" s="49">
        <f>-'Tables 26-MasterInputs'!$G66*'Table 12-IUL Census'!$D22</f>
        <v>-7718.6214174700071</v>
      </c>
      <c r="W56" s="49">
        <f>-'Tables 26-MasterInputs'!$F66*S56</f>
        <v>0</v>
      </c>
      <c r="X56" s="11">
        <f t="shared" si="68"/>
        <v>1666420.5577854158</v>
      </c>
      <c r="Y56" s="11">
        <f>-X56*'Tables 26-MasterInputs'!$I66</f>
        <v>-8965.3426008855367</v>
      </c>
      <c r="Z56" s="11">
        <f t="shared" si="69"/>
        <v>1657455.2151845302</v>
      </c>
      <c r="AA56" s="11">
        <f>-Z56*'Tables 26-MasterInputs'!$J66</f>
        <v>-66298.20860738121</v>
      </c>
      <c r="AB56" s="71">
        <f t="shared" si="70"/>
        <v>1591157.006577149</v>
      </c>
      <c r="AC56" s="24">
        <f>IFERROR(AB56/'Table 12-IUL Census'!$G23,0)</f>
        <v>43.179227679536389</v>
      </c>
      <c r="AD56" s="8">
        <f>'Table 12-IUL Census'!$F23</f>
        <v>1535.4190468488036</v>
      </c>
      <c r="AE56" s="16">
        <f>'Tables 26-MasterInputs'!$H66</f>
        <v>0</v>
      </c>
      <c r="AF56" s="50">
        <f t="shared" si="71"/>
        <v>0</v>
      </c>
      <c r="AG56" s="170">
        <f t="shared" ca="1" si="72"/>
        <v>0</v>
      </c>
      <c r="AH56" s="280">
        <v>13</v>
      </c>
      <c r="AI56" s="351">
        <v>0</v>
      </c>
      <c r="AJ56" s="281">
        <f>MAX(('Table 10-OptionBudget'!$D$40/100)*(AR55+AI56+AK56+AL56+AM56),0)</f>
        <v>22040.896305046528</v>
      </c>
      <c r="AK56" s="376">
        <f t="shared" si="98"/>
        <v>-85800.280395661393</v>
      </c>
      <c r="AL56" s="376">
        <f t="shared" si="99"/>
        <v>-3814.4970986796066</v>
      </c>
      <c r="AM56" s="376">
        <f>-'Tables 26-MasterInputs'!$F66*AI56</f>
        <v>0</v>
      </c>
      <c r="AN56" s="351">
        <f t="shared" si="73"/>
        <v>823535.19353408844</v>
      </c>
      <c r="AO56" s="351">
        <f>-AN56*'Tables 26-MasterInputs'!$I66</f>
        <v>-4430.6193412133962</v>
      </c>
      <c r="AP56" s="351">
        <f t="shared" si="74"/>
        <v>819104.57419287506</v>
      </c>
      <c r="AQ56" s="351">
        <f>-AP56*'Tables 26-MasterInputs'!$J66</f>
        <v>-32764.182967715002</v>
      </c>
      <c r="AR56" s="350">
        <f t="shared" si="75"/>
        <v>786340.3912251601</v>
      </c>
      <c r="AS56" s="24">
        <f>IFERROR(AR56/'Table 12-IUL Census'!$G23,0)</f>
        <v>21.338919192749461</v>
      </c>
      <c r="AT56" s="8">
        <f>'Table 12-IUL Census'!$F23*(AR55/($AR55+$BH55))</f>
        <v>758.79502085774197</v>
      </c>
      <c r="AU56" s="16">
        <f>'Tables 26-MasterInputs'!$H66</f>
        <v>0</v>
      </c>
      <c r="AV56" s="50">
        <f t="shared" si="76"/>
        <v>0</v>
      </c>
      <c r="AW56" s="55"/>
      <c r="AX56" s="22">
        <v>13</v>
      </c>
      <c r="AY56" s="11">
        <v>0</v>
      </c>
      <c r="AZ56" s="49">
        <f>MAX(('Table 10-OptionBudget'!$D$40/100)*(BH55+AY56+BA56+BB56+BC56),0)</f>
        <v>22558.77958388174</v>
      </c>
      <c r="BA56" s="80">
        <f t="shared" si="100"/>
        <v>-87816.284187944213</v>
      </c>
      <c r="BB56" s="80">
        <f t="shared" si="101"/>
        <v>-3904.124318790401</v>
      </c>
      <c r="BC56" s="80">
        <f>-'Tables 26-MasterInputs'!$F66*AY56</f>
        <v>0</v>
      </c>
      <c r="BD56" s="11">
        <f t="shared" si="89"/>
        <v>842885.36425132805</v>
      </c>
      <c r="BE56" s="11">
        <f>-BD56*'Tables 26-MasterInputs'!$I66</f>
        <v>-4534.7232596721451</v>
      </c>
      <c r="BF56" s="11">
        <f t="shared" si="90"/>
        <v>838350.64099165588</v>
      </c>
      <c r="BG56" s="11">
        <f>-BF56*'Tables 26-MasterInputs'!$J66</f>
        <v>-33534.025639666237</v>
      </c>
      <c r="BH56" s="71">
        <f t="shared" si="91"/>
        <v>804816.61535198963</v>
      </c>
      <c r="BI56" s="24">
        <f>IFERROR(BH56/'Table 12-IUL Census'!$G23,0)</f>
        <v>21.840308486786945</v>
      </c>
      <c r="BJ56" s="8">
        <f>'Table 12-IUL Census'!$F23*(BH55/($AR55+$BH55))</f>
        <v>776.62402599106179</v>
      </c>
      <c r="BK56" s="16">
        <f>'Tables 26-MasterInputs'!$H66</f>
        <v>0</v>
      </c>
      <c r="BL56" s="50">
        <f t="shared" si="77"/>
        <v>0</v>
      </c>
      <c r="BO56" s="22">
        <v>13</v>
      </c>
      <c r="BP56" s="11">
        <v>0</v>
      </c>
      <c r="BQ56" s="49">
        <f>MAX(('Table 10-OptionBudget'!$D$40/100)*(BY55+BP56+BR56+BS56+BT56),0)</f>
        <v>94383.219353943496</v>
      </c>
      <c r="BR56" s="49">
        <f>MAX(-'Tables 26-MasterInputs'!$E66*('Table 12-IUL Census'!$G22*1000/(1+('Tables 26-MasterInputs'!E41))-(BY55+BP56+BS56+BT56)),-BY55-BS56)*IF(BU55=0,0,1)</f>
        <v>-164893.20054763163</v>
      </c>
      <c r="BS56" s="49">
        <f>-'Tables 26-MasterInputs'!$G66*'Table 12-IUL Census'!$D22</f>
        <v>-7718.6214174700071</v>
      </c>
      <c r="BT56" s="49">
        <f>-'Tables 26-MasterInputs'!$F66*BP56</f>
        <v>0</v>
      </c>
      <c r="BU56" s="11">
        <f t="shared" si="78"/>
        <v>3526530.9423566158</v>
      </c>
      <c r="BV56" s="11">
        <f>-BU56*'Tables 26-MasterInputs'!$I66</f>
        <v>-18972.736469878593</v>
      </c>
      <c r="BW56" s="11">
        <f t="shared" si="79"/>
        <v>3507558.205886737</v>
      </c>
      <c r="BX56" s="11">
        <f>-BW56*'Tables 26-MasterInputs'!$J66</f>
        <v>-140302.3282354695</v>
      </c>
      <c r="BY56" s="71">
        <f t="shared" si="80"/>
        <v>3367255.8776512677</v>
      </c>
      <c r="BZ56" s="24">
        <f>IFERROR(BY56/'Table 12-IUL Census'!$G23,0)</f>
        <v>91.377222735003272</v>
      </c>
      <c r="CA56" s="8">
        <f>'Table 12-IUL Census'!$F23</f>
        <v>1535.4190468488036</v>
      </c>
      <c r="CB56" s="16">
        <f>'Tables 26-MasterInputs'!$H66</f>
        <v>0</v>
      </c>
      <c r="CC56" s="50">
        <f t="shared" si="81"/>
        <v>0</v>
      </c>
      <c r="CD56" s="170">
        <f t="shared" ca="1" si="82"/>
        <v>0</v>
      </c>
      <c r="CE56" s="22">
        <v>13</v>
      </c>
      <c r="CF56" s="11">
        <v>0</v>
      </c>
      <c r="CG56" s="49">
        <f>MAX(('Table 10-OptionBudget'!$D$40/100)*(CO55+CF56+CH56+CI56+CJ56),0)</f>
        <v>30917.445959625438</v>
      </c>
      <c r="CH56" s="80">
        <f t="shared" si="102"/>
        <v>-54014.650612021913</v>
      </c>
      <c r="CI56" s="80">
        <f t="shared" si="103"/>
        <v>-2528.4161971898848</v>
      </c>
      <c r="CJ56" s="80">
        <f>-'Tables 26-MasterInputs'!$F66*CF56</f>
        <v>0</v>
      </c>
      <c r="CK56" s="11">
        <f t="shared" si="83"/>
        <v>1155198.2500870491</v>
      </c>
      <c r="CL56" s="11">
        <f>-CK56*'Tables 26-MasterInputs'!$I66</f>
        <v>-6214.9665854683244</v>
      </c>
      <c r="CM56" s="11">
        <f t="shared" si="84"/>
        <v>1148983.2835015808</v>
      </c>
      <c r="CN56" s="11">
        <f>-CM56*'Tables 26-MasterInputs'!$J66</f>
        <v>-45959.331340063232</v>
      </c>
      <c r="CO56" s="71">
        <f t="shared" si="85"/>
        <v>1103023.9521615177</v>
      </c>
      <c r="CP56" s="24">
        <f>IFERROR(CO56/'Table 12-IUL Census'!$G23,0)</f>
        <v>29.932760984297587</v>
      </c>
      <c r="CQ56" s="8">
        <f>'Table 12-IUL Census'!$F23*(CO55/(CO55+DE55+DU55))</f>
        <v>502.96266360980059</v>
      </c>
      <c r="CR56" s="16">
        <f>'Tables 26-MasterInputs'!$H66</f>
        <v>0</v>
      </c>
      <c r="CS56" s="50">
        <f t="shared" si="86"/>
        <v>0</v>
      </c>
      <c r="CU56" s="22">
        <v>13</v>
      </c>
      <c r="CV56" s="11">
        <v>0</v>
      </c>
      <c r="CW56" s="49">
        <f>MAX(('Table 10-OptionBudget'!$D$40/100)*(DE55+CV56+CX56+CY56+CZ56),0)</f>
        <v>31643.896829189911</v>
      </c>
      <c r="CX56" s="80">
        <f t="shared" si="104"/>
        <v>-55283.804278775831</v>
      </c>
      <c r="CY56" s="80">
        <f t="shared" si="105"/>
        <v>-2587.8250548124743</v>
      </c>
      <c r="CZ56" s="80">
        <f>-'Tables 26-MasterInputs'!$F66*CV56</f>
        <v>0</v>
      </c>
      <c r="DA56" s="11">
        <f t="shared" si="92"/>
        <v>1182341.3321641064</v>
      </c>
      <c r="DB56" s="11">
        <f>-DA56*'Tables 26-MasterInputs'!$I66</f>
        <v>-6360.9963670428924</v>
      </c>
      <c r="DC56" s="11">
        <f t="shared" si="93"/>
        <v>1175980.3357970635</v>
      </c>
      <c r="DD56" s="11">
        <f>-DC56*'Tables 26-MasterInputs'!$J66</f>
        <v>-47039.213431882541</v>
      </c>
      <c r="DE56" s="71">
        <f t="shared" si="94"/>
        <v>1128941.1223651811</v>
      </c>
      <c r="DF56" s="24">
        <f>IFERROR(DE56/'Table 12-IUL Census'!$G23,0)</f>
        <v>30.636075231984947</v>
      </c>
      <c r="DG56" s="8">
        <f>'Table 12-IUL Census'!$F23*(DE55/(CO55+DE55+DU55))</f>
        <v>514.78051120351665</v>
      </c>
      <c r="DH56" s="16">
        <f>'Tables 26-MasterInputs'!$H66</f>
        <v>0</v>
      </c>
      <c r="DI56" s="50">
        <f t="shared" si="87"/>
        <v>0</v>
      </c>
      <c r="DK56" s="22">
        <v>13</v>
      </c>
      <c r="DL56" s="11">
        <v>0</v>
      </c>
      <c r="DM56" s="49">
        <f>MAX(('Table 10-OptionBudget'!$D$40/100)*(DU55+DL56+DN56+DO56+DP56),0)</f>
        <v>31821.876565128099</v>
      </c>
      <c r="DN56" s="80">
        <f t="shared" si="106"/>
        <v>-55594.745656833889</v>
      </c>
      <c r="DO56" s="80">
        <f t="shared" si="107"/>
        <v>-2602.3801654676481</v>
      </c>
      <c r="DP56" s="80">
        <f>-'Tables 26-MasterInputs'!$F66*DL56</f>
        <v>0</v>
      </c>
      <c r="DQ56" s="11">
        <f t="shared" si="95"/>
        <v>1188991.3601054586</v>
      </c>
      <c r="DR56" s="11">
        <f>-DQ56*'Tables 26-MasterInputs'!$I66</f>
        <v>-6396.7735173673682</v>
      </c>
      <c r="DS56" s="11">
        <f t="shared" si="96"/>
        <v>1182594.5865880912</v>
      </c>
      <c r="DT56" s="11">
        <f>-DS56*'Tables 26-MasterInputs'!$J66</f>
        <v>-47303.78346352365</v>
      </c>
      <c r="DU56" s="71">
        <f t="shared" si="97"/>
        <v>1135290.8031245675</v>
      </c>
      <c r="DV56" s="24">
        <f>IFERROR(DU56/'Table 12-IUL Census'!$G23,0)</f>
        <v>30.808386518720699</v>
      </c>
      <c r="DW56" s="8">
        <f>'Table 12-IUL Census'!$F23*(DU55/(CO55+DE55+DU55))</f>
        <v>517.67587203548646</v>
      </c>
      <c r="DX56" s="16">
        <f>'Tables 26-MasterInputs'!$H66</f>
        <v>0</v>
      </c>
      <c r="DY56" s="50">
        <f t="shared" si="88"/>
        <v>0</v>
      </c>
      <c r="EJ56" s="8"/>
      <c r="EK56" s="8"/>
      <c r="EL56" s="8"/>
      <c r="EM56" s="8"/>
      <c r="EN56" s="8"/>
      <c r="EO56" s="11"/>
      <c r="EP56" s="11"/>
      <c r="EQ56" s="11"/>
    </row>
    <row r="57" spans="1:147" x14ac:dyDescent="0.25">
      <c r="A57" s="288">
        <v>14</v>
      </c>
      <c r="B57" s="361">
        <v>0</v>
      </c>
      <c r="C57" s="290">
        <f>MAX(('Table 10-OptionBudget'!$D$40/100)*(K56+B57+D57+E57+F57),0)</f>
        <v>0</v>
      </c>
      <c r="D57" s="290">
        <f>MAX(-'Tables 26-MasterInputs'!$E67*('Table 12-IUL Census'!$G23*1000/(1+('Tables 26-MasterInputs'!E42))-(K56+B57+E57+F57)),-K56-E57)*IF(G56=0,0,1)</f>
        <v>0</v>
      </c>
      <c r="E57" s="290">
        <f>-'Tables 26-MasterInputs'!$G67*'Table 12-IUL Census'!$D23*IF(G56=0,0,1)</f>
        <v>0</v>
      </c>
      <c r="F57" s="290">
        <f>-'Tables 26-MasterInputs'!$F67*B57</f>
        <v>0</v>
      </c>
      <c r="G57" s="361">
        <f t="shared" si="64"/>
        <v>0</v>
      </c>
      <c r="H57" s="361">
        <f>-G57*'Tables 26-MasterInputs'!$I67</f>
        <v>0</v>
      </c>
      <c r="I57" s="361">
        <f t="shared" si="65"/>
        <v>0</v>
      </c>
      <c r="J57" s="361">
        <f>-I57*'Tables 26-MasterInputs'!$J67</f>
        <v>0</v>
      </c>
      <c r="K57" s="360">
        <f t="shared" si="66"/>
        <v>0</v>
      </c>
      <c r="L57" s="24">
        <f>IFERROR(K57/'Table 12-IUL Census'!$G24,0)</f>
        <v>0</v>
      </c>
      <c r="M57" s="8">
        <f>'Table 12-IUL Census'!$F24</f>
        <v>1464.9224308994064</v>
      </c>
      <c r="N57" s="16">
        <f>'Tables 26-MasterInputs'!$H67</f>
        <v>0</v>
      </c>
      <c r="O57" s="50">
        <f t="shared" si="67"/>
        <v>0</v>
      </c>
      <c r="R57" s="22">
        <v>14</v>
      </c>
      <c r="S57" s="11">
        <v>0</v>
      </c>
      <c r="T57" s="49">
        <f>MAX(('Table 10-OptionBudget'!$D$40/100)*(AB56+S57+U57+V57+W57),0)</f>
        <v>38314.132887469365</v>
      </c>
      <c r="U57" s="49">
        <f>MAX(-'Tables 26-MasterInputs'!$E67*('Table 12-IUL Census'!$G23*1000/(1+('Tables 26-MasterInputs'!E42))-(AB56+S57+V57+W57)),-AB56-V57)*IF(AB56&lt;=0,0,1)</f>
        <v>-190533.35484767024</v>
      </c>
      <c r="V57" s="49">
        <f>-'Tables 26-MasterInputs'!$G67*'Table 12-IUL Census'!$D23</f>
        <v>-7370.0114248742575</v>
      </c>
      <c r="W57" s="49">
        <f>-'Tables 26-MasterInputs'!$F67*S57</f>
        <v>0</v>
      </c>
      <c r="X57" s="11">
        <f t="shared" si="68"/>
        <v>1431567.7731920739</v>
      </c>
      <c r="Y57" s="11">
        <f>-X57*'Tables 26-MasterInputs'!$I67</f>
        <v>-8818.4574828631758</v>
      </c>
      <c r="Z57" s="11">
        <f t="shared" si="69"/>
        <v>1422749.3157092107</v>
      </c>
      <c r="AA57" s="11">
        <f>-Z57*'Tables 26-MasterInputs'!$J67</f>
        <v>-56909.972628368429</v>
      </c>
      <c r="AB57" s="71">
        <f t="shared" si="70"/>
        <v>1365839.3430808422</v>
      </c>
      <c r="AC57" s="24">
        <f>IFERROR(AB57/'Table 12-IUL Census'!$G24,0)</f>
        <v>38.84845465396274</v>
      </c>
      <c r="AD57" s="8">
        <f>'Table 12-IUL Census'!$F24</f>
        <v>1464.9224308994064</v>
      </c>
      <c r="AE57" s="16">
        <f>'Tables 26-MasterInputs'!$H67</f>
        <v>0</v>
      </c>
      <c r="AF57" s="50">
        <f t="shared" si="71"/>
        <v>0</v>
      </c>
      <c r="AG57" s="170">
        <f t="shared" ca="1" si="72"/>
        <v>0</v>
      </c>
      <c r="AH57" s="280">
        <v>14</v>
      </c>
      <c r="AI57" s="351">
        <v>0</v>
      </c>
      <c r="AJ57" s="281">
        <f>MAX(('Table 10-OptionBudget'!$D$40/100)*(AR56+AI57+AK57+AL57+AM57),0)</f>
        <v>18934.618092149063</v>
      </c>
      <c r="AK57" s="376">
        <f t="shared" si="98"/>
        <v>-94160.458190519115</v>
      </c>
      <c r="AL57" s="376">
        <f t="shared" si="99"/>
        <v>-3642.2161001171617</v>
      </c>
      <c r="AM57" s="376">
        <f>-'Tables 26-MasterInputs'!$F67*AI57</f>
        <v>0</v>
      </c>
      <c r="AN57" s="351">
        <f t="shared" si="73"/>
        <v>707472.33502667292</v>
      </c>
      <c r="AO57" s="351">
        <f>-AN57*'Tables 26-MasterInputs'!$I67</f>
        <v>-4358.0295837643052</v>
      </c>
      <c r="AP57" s="351">
        <f t="shared" si="74"/>
        <v>703114.30544290866</v>
      </c>
      <c r="AQ57" s="351">
        <f>-AP57*'Tables 26-MasterInputs'!$J67</f>
        <v>-28124.572217716348</v>
      </c>
      <c r="AR57" s="350">
        <f t="shared" si="75"/>
        <v>674989.73322519229</v>
      </c>
      <c r="AS57" s="24">
        <f>IFERROR(AR57/'Table 12-IUL Census'!$G24,0)</f>
        <v>19.198676752085056</v>
      </c>
      <c r="AT57" s="8">
        <f>'Table 12-IUL Census'!$F24*(AR56/($AR56+$BH56))</f>
        <v>723.95600978808795</v>
      </c>
      <c r="AU57" s="16">
        <f>'Tables 26-MasterInputs'!$H67</f>
        <v>0</v>
      </c>
      <c r="AV57" s="50">
        <f t="shared" si="76"/>
        <v>0</v>
      </c>
      <c r="AW57" s="55"/>
      <c r="AX57" s="22">
        <v>14</v>
      </c>
      <c r="AY57" s="11">
        <v>0</v>
      </c>
      <c r="AZ57" s="49">
        <f>MAX(('Table 10-OptionBudget'!$D$40/100)*(BH56+AY57+BA57+BB57+BC57),0)</f>
        <v>19379.514795320316</v>
      </c>
      <c r="BA57" s="80">
        <f t="shared" si="100"/>
        <v>-96372.896657151112</v>
      </c>
      <c r="BB57" s="80">
        <f t="shared" si="101"/>
        <v>-3727.7953247570954</v>
      </c>
      <c r="BC57" s="80">
        <f>-'Tables 26-MasterInputs'!$F67*AY57</f>
        <v>0</v>
      </c>
      <c r="BD57" s="11">
        <f t="shared" si="89"/>
        <v>724095.43816540169</v>
      </c>
      <c r="BE57" s="11">
        <f>-BD57*'Tables 26-MasterInputs'!$I67</f>
        <v>-4460.4278990988741</v>
      </c>
      <c r="BF57" s="11">
        <f t="shared" si="90"/>
        <v>719635.01026630285</v>
      </c>
      <c r="BG57" s="11">
        <f>-BF57*'Tables 26-MasterInputs'!$J67</f>
        <v>-28785.400410652113</v>
      </c>
      <c r="BH57" s="71">
        <f t="shared" si="91"/>
        <v>690849.60985565069</v>
      </c>
      <c r="BI57" s="24">
        <f>IFERROR(BH57/'Table 12-IUL Census'!$G24,0)</f>
        <v>19.649777901877705</v>
      </c>
      <c r="BJ57" s="8">
        <f>'Table 12-IUL Census'!$F24*(BH56/($AR56+$BH56))</f>
        <v>740.96642111131837</v>
      </c>
      <c r="BK57" s="16">
        <f>'Tables 26-MasterInputs'!$H67</f>
        <v>0</v>
      </c>
      <c r="BL57" s="50">
        <f t="shared" si="77"/>
        <v>0</v>
      </c>
      <c r="BO57" s="22">
        <v>14</v>
      </c>
      <c r="BP57" s="11">
        <v>0</v>
      </c>
      <c r="BQ57" s="49">
        <f>MAX(('Table 10-OptionBudget'!$D$40/100)*(BY56+BP57+BR57+BS57+BT57),0)</f>
        <v>87427.197199190312</v>
      </c>
      <c r="BR57" s="49">
        <f>MAX(-'Tables 26-MasterInputs'!$E67*('Table 12-IUL Census'!$G23*1000/(1+('Tables 26-MasterInputs'!E42))-(BY56+BP57+BS57+BT57)),-BY56-BS57)*IF(BU56=0,0,1)</f>
        <v>-180686.66270643534</v>
      </c>
      <c r="BS57" s="49">
        <f>-'Tables 26-MasterInputs'!$G67*'Table 12-IUL Census'!$D23</f>
        <v>-7370.0114248742575</v>
      </c>
      <c r="BT57" s="49">
        <f>-'Tables 26-MasterInputs'!$F67*BP57</f>
        <v>0</v>
      </c>
      <c r="BU57" s="11">
        <f t="shared" si="78"/>
        <v>3266626.4007191486</v>
      </c>
      <c r="BV57" s="11">
        <f>-BU57*'Tables 26-MasterInputs'!$I67</f>
        <v>-20122.418628429954</v>
      </c>
      <c r="BW57" s="11">
        <f t="shared" si="79"/>
        <v>3246503.9820907186</v>
      </c>
      <c r="BX57" s="11">
        <f>-BW57*'Tables 26-MasterInputs'!$J67</f>
        <v>-129860.15928362875</v>
      </c>
      <c r="BY57" s="71">
        <f t="shared" si="80"/>
        <v>3116643.8228070899</v>
      </c>
      <c r="BZ57" s="24">
        <f>IFERROR(BY57/'Table 12-IUL Census'!$G24,0)</f>
        <v>88.646440619998998</v>
      </c>
      <c r="CA57" s="8">
        <f>'Table 12-IUL Census'!$F24</f>
        <v>1464.9224308994064</v>
      </c>
      <c r="CB57" s="16">
        <f>'Tables 26-MasterInputs'!$H67</f>
        <v>0</v>
      </c>
      <c r="CC57" s="50">
        <f t="shared" si="81"/>
        <v>0</v>
      </c>
      <c r="CD57" s="170">
        <f t="shared" ca="1" si="82"/>
        <v>0</v>
      </c>
      <c r="CE57" s="22">
        <v>14</v>
      </c>
      <c r="CF57" s="11">
        <v>0</v>
      </c>
      <c r="CG57" s="49">
        <f>MAX(('Table 10-OptionBudget'!$D$40/100)*(CO56+CF57+CH57+CI57+CJ57),0)</f>
        <v>28638.837108013377</v>
      </c>
      <c r="CH57" s="80">
        <f t="shared" si="102"/>
        <v>-59188.171033899765</v>
      </c>
      <c r="CI57" s="80">
        <f t="shared" si="103"/>
        <v>-2414.2207853270434</v>
      </c>
      <c r="CJ57" s="80">
        <f>-'Tables 26-MasterInputs'!$F67*CF57</f>
        <v>0</v>
      </c>
      <c r="CK57" s="11">
        <f t="shared" si="83"/>
        <v>1070060.3974503044</v>
      </c>
      <c r="CL57" s="11">
        <f>-CK57*'Tables 26-MasterInputs'!$I67</f>
        <v>-6591.5720482938741</v>
      </c>
      <c r="CM57" s="11">
        <f t="shared" si="84"/>
        <v>1063468.8254020105</v>
      </c>
      <c r="CN57" s="11">
        <f>-CM57*'Tables 26-MasterInputs'!$J67</f>
        <v>-42538.753016080416</v>
      </c>
      <c r="CO57" s="71">
        <f t="shared" si="85"/>
        <v>1020930.07238593</v>
      </c>
      <c r="CP57" s="24">
        <f>IFERROR(CO57/'Table 12-IUL Census'!$G24,0)</f>
        <v>29.038229000264042</v>
      </c>
      <c r="CQ57" s="8">
        <f>'Table 12-IUL Census'!$F24*(CO56/(CO56+DE56+DU56))</f>
        <v>479.86983705788572</v>
      </c>
      <c r="CR57" s="16">
        <f>'Tables 26-MasterInputs'!$H67</f>
        <v>0</v>
      </c>
      <c r="CS57" s="50">
        <f t="shared" si="86"/>
        <v>0</v>
      </c>
      <c r="CU57" s="22">
        <v>14</v>
      </c>
      <c r="CV57" s="11">
        <v>0</v>
      </c>
      <c r="CW57" s="49">
        <f>MAX(('Table 10-OptionBudget'!$D$40/100)*(DE56+CV57+CX57+CY57+CZ57),0)</f>
        <v>29311.748710983429</v>
      </c>
      <c r="CX57" s="80">
        <f t="shared" si="104"/>
        <v>-60578.884172742371</v>
      </c>
      <c r="CY57" s="80">
        <f t="shared" si="105"/>
        <v>-2470.9464537768799</v>
      </c>
      <c r="CZ57" s="80">
        <f>-'Tables 26-MasterInputs'!$F67*CV57</f>
        <v>0</v>
      </c>
      <c r="DA57" s="11">
        <f t="shared" si="92"/>
        <v>1095203.0404496454</v>
      </c>
      <c r="DB57" s="11">
        <f>-DA57*'Tables 26-MasterInputs'!$I67</f>
        <v>-6746.4507291698155</v>
      </c>
      <c r="DC57" s="11">
        <f t="shared" si="93"/>
        <v>1088456.5897204755</v>
      </c>
      <c r="DD57" s="11">
        <f>-DC57*'Tables 26-MasterInputs'!$J67</f>
        <v>-43538.26358881902</v>
      </c>
      <c r="DE57" s="71">
        <f t="shared" si="94"/>
        <v>1044918.3261316564</v>
      </c>
      <c r="DF57" s="24">
        <f>IFERROR(DE57/'Table 12-IUL Census'!$G24,0)</f>
        <v>29.720524903211572</v>
      </c>
      <c r="DG57" s="8">
        <f>'Table 12-IUL Census'!$F24*(DE56/(CO56+DE56+DU56))</f>
        <v>491.14508472432283</v>
      </c>
      <c r="DH57" s="16">
        <f>'Tables 26-MasterInputs'!$H67</f>
        <v>0</v>
      </c>
      <c r="DI57" s="50">
        <f t="shared" si="87"/>
        <v>0</v>
      </c>
      <c r="DK57" s="22">
        <v>14</v>
      </c>
      <c r="DL57" s="11">
        <v>0</v>
      </c>
      <c r="DM57" s="49">
        <f>MAX(('Table 10-OptionBudget'!$D$40/100)*(DU56+DL57+DN57+DO57+DP57),0)</f>
        <v>29476.611380193473</v>
      </c>
      <c r="DN57" s="80">
        <f t="shared" si="106"/>
        <v>-60919.607499793201</v>
      </c>
      <c r="DO57" s="80">
        <f t="shared" si="107"/>
        <v>-2484.8441857703347</v>
      </c>
      <c r="DP57" s="80">
        <f>-'Tables 26-MasterInputs'!$F67*DL57</f>
        <v>0</v>
      </c>
      <c r="DQ57" s="11">
        <f t="shared" si="95"/>
        <v>1101362.9628191974</v>
      </c>
      <c r="DR57" s="11">
        <f>-DQ57*'Tables 26-MasterInputs'!$I67</f>
        <v>-6784.3958509662561</v>
      </c>
      <c r="DS57" s="11">
        <f t="shared" si="96"/>
        <v>1094578.5669682312</v>
      </c>
      <c r="DT57" s="11">
        <f>-DS57*'Tables 26-MasterInputs'!$J67</f>
        <v>-43783.142678729251</v>
      </c>
      <c r="DU57" s="71">
        <f t="shared" si="97"/>
        <v>1050795.424289502</v>
      </c>
      <c r="DV57" s="24">
        <f>IFERROR(DU57/'Table 12-IUL Census'!$G24,0)</f>
        <v>29.887686716523341</v>
      </c>
      <c r="DW57" s="8">
        <f>'Table 12-IUL Census'!$F24*(DU56/(CO56+DE56+DU56))</f>
        <v>493.90750911719783</v>
      </c>
      <c r="DX57" s="16">
        <f>'Tables 26-MasterInputs'!$H67</f>
        <v>0</v>
      </c>
      <c r="DY57" s="50">
        <f t="shared" si="88"/>
        <v>0</v>
      </c>
      <c r="EJ57" s="8"/>
      <c r="EK57" s="8"/>
      <c r="EL57" s="8"/>
      <c r="EM57" s="8"/>
      <c r="EN57" s="8"/>
      <c r="EO57" s="11"/>
      <c r="EP57" s="11"/>
      <c r="EQ57" s="11"/>
    </row>
    <row r="58" spans="1:147" x14ac:dyDescent="0.25">
      <c r="A58" s="288">
        <v>15</v>
      </c>
      <c r="B58" s="361">
        <v>0</v>
      </c>
      <c r="C58" s="290">
        <f>MAX(('Table 10-OptionBudget'!$D$40/100)*(K57+B58+D58+E58+F58),0)</f>
        <v>0</v>
      </c>
      <c r="D58" s="290">
        <f>MAX(-'Tables 26-MasterInputs'!$E68*('Table 12-IUL Census'!$G24*1000/(1+('Tables 26-MasterInputs'!E43))-(K57+B58+E58+F58)),-K57-E58)*IF(G57=0,0,1)</f>
        <v>0</v>
      </c>
      <c r="E58" s="290">
        <f>-'Tables 26-MasterInputs'!$G68*'Table 12-IUL Census'!$D24*IF(G57=0,0,1)</f>
        <v>0</v>
      </c>
      <c r="F58" s="290">
        <f>-'Tables 26-MasterInputs'!$F68*B58</f>
        <v>0</v>
      </c>
      <c r="G58" s="361">
        <f t="shared" si="64"/>
        <v>0</v>
      </c>
      <c r="H58" s="361">
        <f>-G58*'Tables 26-MasterInputs'!$I68</f>
        <v>0</v>
      </c>
      <c r="I58" s="361">
        <f t="shared" si="65"/>
        <v>0</v>
      </c>
      <c r="J58" s="361">
        <f>-I58*'Tables 26-MasterInputs'!$J68</f>
        <v>0</v>
      </c>
      <c r="K58" s="360">
        <f t="shared" si="66"/>
        <v>0</v>
      </c>
      <c r="L58" s="24">
        <f>IFERROR(K58/'Table 12-IUL Census'!$G25,0)</f>
        <v>0</v>
      </c>
      <c r="M58" s="8">
        <f>'Table 12-IUL Census'!$F25</f>
        <v>1396.5796977151426</v>
      </c>
      <c r="N58" s="16">
        <f>'Tables 26-MasterInputs'!$H68</f>
        <v>0</v>
      </c>
      <c r="O58" s="50">
        <f t="shared" si="67"/>
        <v>0</v>
      </c>
      <c r="R58" s="22">
        <v>15</v>
      </c>
      <c r="S58" s="11">
        <v>0</v>
      </c>
      <c r="T58" s="49">
        <f>MAX(('Table 10-OptionBudget'!$D$40/100)*(AB57+S58+U58+V58+W58),0)</f>
        <v>31716.831115860805</v>
      </c>
      <c r="U58" s="49">
        <f>MAX(-'Tables 26-MasterInputs'!$E68*('Table 12-IUL Census'!$G24*1000/(1+('Tables 26-MasterInputs'!E43))-(AB57+S58+V58+W58)),-AB57-V58)*IF(AB57&lt;=0,0,1)</f>
        <v>-205458.10050967475</v>
      </c>
      <c r="V58" s="49">
        <f>-'Tables 26-MasterInputs'!$G68*'Table 12-IUL Census'!$D24</f>
        <v>-7031.6276683171509</v>
      </c>
      <c r="W58" s="49">
        <f>-'Tables 26-MasterInputs'!$F68*S58</f>
        <v>0</v>
      </c>
      <c r="X58" s="11">
        <f t="shared" si="68"/>
        <v>1185066.4460187112</v>
      </c>
      <c r="Y58" s="11">
        <f>-X58*'Tables 26-MasterInputs'!$I68</f>
        <v>-8212.5104709096686</v>
      </c>
      <c r="Z58" s="11">
        <f t="shared" si="69"/>
        <v>1176853.9355478014</v>
      </c>
      <c r="AA58" s="11">
        <f>-Z58*'Tables 26-MasterInputs'!$J68</f>
        <v>-47074.157421912059</v>
      </c>
      <c r="AB58" s="71">
        <f t="shared" si="70"/>
        <v>1129779.7781258894</v>
      </c>
      <c r="AC58" s="24">
        <f>IFERROR(AB58/'Table 12-IUL Census'!$G25,0)</f>
        <v>33.706746202115916</v>
      </c>
      <c r="AD58" s="8">
        <f>'Table 12-IUL Census'!$F25</f>
        <v>1396.5796977151426</v>
      </c>
      <c r="AE58" s="16">
        <f>'Tables 26-MasterInputs'!$H68</f>
        <v>0</v>
      </c>
      <c r="AF58" s="50">
        <f t="shared" si="71"/>
        <v>0</v>
      </c>
      <c r="AG58" s="170">
        <f t="shared" ca="1" si="72"/>
        <v>0</v>
      </c>
      <c r="AH58" s="280">
        <v>15</v>
      </c>
      <c r="AI58" s="351">
        <v>0</v>
      </c>
      <c r="AJ58" s="281">
        <f>MAX(('Table 10-OptionBudget'!$D$40/100)*(AR57+AI58+AK58+AL58+AM58),0)</f>
        <v>15674.270537084845</v>
      </c>
      <c r="AK58" s="376">
        <f t="shared" si="98"/>
        <v>-101536.17931312704</v>
      </c>
      <c r="AL58" s="376">
        <f t="shared" si="99"/>
        <v>-3474.9888469828229</v>
      </c>
      <c r="AM58" s="376">
        <f>-'Tables 26-MasterInputs'!$F68*AI58</f>
        <v>0</v>
      </c>
      <c r="AN58" s="351">
        <f t="shared" si="73"/>
        <v>585652.8356021673</v>
      </c>
      <c r="AO58" s="351">
        <f>-AN58*'Tables 26-MasterInputs'!$I68</f>
        <v>-4058.5741507230196</v>
      </c>
      <c r="AP58" s="351">
        <f t="shared" si="74"/>
        <v>581594.26145144424</v>
      </c>
      <c r="AQ58" s="351">
        <f>-AP58*'Tables 26-MasterInputs'!$J68</f>
        <v>-23263.77045805777</v>
      </c>
      <c r="AR58" s="350">
        <f t="shared" si="75"/>
        <v>558330.49099338648</v>
      </c>
      <c r="AS58" s="24">
        <f>IFERROR(AR58/'Table 12-IUL Census'!$G25,0)</f>
        <v>16.657674815206175</v>
      </c>
      <c r="AT58" s="8">
        <f>'Table 12-IUL Census'!$F25*(AR57/($AR57+$BH57))</f>
        <v>690.18143485464645</v>
      </c>
      <c r="AU58" s="16">
        <f>'Tables 26-MasterInputs'!$H68</f>
        <v>0</v>
      </c>
      <c r="AV58" s="50">
        <f t="shared" si="76"/>
        <v>0</v>
      </c>
      <c r="AW58" s="55"/>
      <c r="AX58" s="22">
        <v>15</v>
      </c>
      <c r="AY58" s="11">
        <v>0</v>
      </c>
      <c r="AZ58" s="49">
        <f>MAX(('Table 10-OptionBudget'!$D$40/100)*(BH57+AY58+BA58+BB58+BC58),0)</f>
        <v>16042.560578775983</v>
      </c>
      <c r="BA58" s="80">
        <f t="shared" si="100"/>
        <v>-103921.92119654772</v>
      </c>
      <c r="BB58" s="80">
        <f t="shared" si="101"/>
        <v>-3556.6388213343284</v>
      </c>
      <c r="BC58" s="80">
        <f>-'Tables 26-MasterInputs'!$F68*AY58</f>
        <v>0</v>
      </c>
      <c r="BD58" s="11">
        <f t="shared" si="89"/>
        <v>599413.6104165446</v>
      </c>
      <c r="BE58" s="11">
        <f>-BD58*'Tables 26-MasterInputs'!$I68</f>
        <v>-4153.9363201866545</v>
      </c>
      <c r="BF58" s="11">
        <f t="shared" si="90"/>
        <v>595259.67409635789</v>
      </c>
      <c r="BG58" s="11">
        <f>-BF58*'Tables 26-MasterInputs'!$J68</f>
        <v>-23810.386963854315</v>
      </c>
      <c r="BH58" s="71">
        <f t="shared" si="91"/>
        <v>571449.28713250358</v>
      </c>
      <c r="BI58" s="24">
        <f>IFERROR(BH58/'Table 12-IUL Census'!$G25,0)</f>
        <v>17.049071386909766</v>
      </c>
      <c r="BJ58" s="8">
        <f>'Table 12-IUL Census'!$F25*(BH57/($AR57+$BH57))</f>
        <v>706.39826286049629</v>
      </c>
      <c r="BK58" s="16">
        <f>'Tables 26-MasterInputs'!$H68</f>
        <v>0</v>
      </c>
      <c r="BL58" s="50">
        <f t="shared" si="77"/>
        <v>0</v>
      </c>
      <c r="BO58" s="22">
        <v>15</v>
      </c>
      <c r="BP58" s="11">
        <v>0</v>
      </c>
      <c r="BQ58" s="49">
        <f>MAX(('Table 10-OptionBudget'!$D$40/100)*(BY57+BP58+BR58+BS58+BT58),0)</f>
        <v>80163.815188395369</v>
      </c>
      <c r="BR58" s="49">
        <f>MAX(-'Tables 26-MasterInputs'!$E68*('Table 12-IUL Census'!$G24*1000/(1+('Tables 26-MasterInputs'!E43))-(BY57+BP58+BS58+BT58)),-BY57-BS58)*IF(BU57=0,0,1)</f>
        <v>-194538.33296962213</v>
      </c>
      <c r="BS58" s="49">
        <f>-'Tables 26-MasterInputs'!$G68*'Table 12-IUL Census'!$D24</f>
        <v>-7031.6276683171509</v>
      </c>
      <c r="BT58" s="49">
        <f>-'Tables 26-MasterInputs'!$F68*BP58</f>
        <v>0</v>
      </c>
      <c r="BU58" s="11">
        <f t="shared" si="78"/>
        <v>2995237.6773575461</v>
      </c>
      <c r="BV58" s="11">
        <f>-BU58*'Tables 26-MasterInputs'!$I68</f>
        <v>-20756.997104087794</v>
      </c>
      <c r="BW58" s="11">
        <f t="shared" si="79"/>
        <v>2974480.6802534582</v>
      </c>
      <c r="BX58" s="11">
        <f>-BW58*'Tables 26-MasterInputs'!$J68</f>
        <v>-118979.22721013833</v>
      </c>
      <c r="BY58" s="71">
        <f t="shared" si="80"/>
        <v>2855501.4530433198</v>
      </c>
      <c r="BZ58" s="24">
        <f>IFERROR(BY58/'Table 12-IUL Census'!$G25,0)</f>
        <v>85.193295738720039</v>
      </c>
      <c r="CA58" s="8">
        <f>'Table 12-IUL Census'!$F25</f>
        <v>1396.5796977151426</v>
      </c>
      <c r="CB58" s="16">
        <f>'Tables 26-MasterInputs'!$H68</f>
        <v>0</v>
      </c>
      <c r="CC58" s="50">
        <f t="shared" si="81"/>
        <v>0</v>
      </c>
      <c r="CD58" s="170">
        <f t="shared" ca="1" si="82"/>
        <v>0</v>
      </c>
      <c r="CE58" s="22">
        <v>15</v>
      </c>
      <c r="CF58" s="11">
        <v>0</v>
      </c>
      <c r="CG58" s="49">
        <f>MAX(('Table 10-OptionBudget'!$D$40/100)*(CO57+CF58+CH58+CI58+CJ58),0)</f>
        <v>26259.545298091809</v>
      </c>
      <c r="CH58" s="80">
        <f t="shared" si="102"/>
        <v>-63725.611796612378</v>
      </c>
      <c r="CI58" s="80">
        <f t="shared" si="103"/>
        <v>-2303.3752178778514</v>
      </c>
      <c r="CJ58" s="80">
        <f>-'Tables 26-MasterInputs'!$F68*CF58</f>
        <v>0</v>
      </c>
      <c r="CK58" s="11">
        <f t="shared" si="83"/>
        <v>981160.63066953153</v>
      </c>
      <c r="CL58" s="11">
        <f>-CK58*'Tables 26-MasterInputs'!$I68</f>
        <v>-6799.4431705398538</v>
      </c>
      <c r="CM58" s="11">
        <f t="shared" si="84"/>
        <v>974361.18749899173</v>
      </c>
      <c r="CN58" s="11">
        <f>-CM58*'Tables 26-MasterInputs'!$J68</f>
        <v>-38974.447499959671</v>
      </c>
      <c r="CO58" s="71">
        <f t="shared" si="85"/>
        <v>935386.73999903211</v>
      </c>
      <c r="CP58" s="24">
        <f>IFERROR(CO58/'Table 12-IUL Census'!$G25,0)</f>
        <v>27.907070082519006</v>
      </c>
      <c r="CQ58" s="8">
        <f>'Table 12-IUL Census'!$F25*(CO57/(CO57+DE57+DU57))</f>
        <v>457.48256552359163</v>
      </c>
      <c r="CR58" s="16">
        <f>'Tables 26-MasterInputs'!$H68</f>
        <v>0</v>
      </c>
      <c r="CS58" s="50">
        <f t="shared" si="86"/>
        <v>0</v>
      </c>
      <c r="CU58" s="22">
        <v>15</v>
      </c>
      <c r="CV58" s="11">
        <v>0</v>
      </c>
      <c r="CW58" s="49">
        <f>MAX(('Table 10-OptionBudget'!$D$40/100)*(DE57+CV58+CX58+CY58+CZ58),0)</f>
        <v>26876.551940266516</v>
      </c>
      <c r="CX58" s="80">
        <f t="shared" si="104"/>
        <v>-65222.938780336415</v>
      </c>
      <c r="CY58" s="80">
        <f t="shared" si="105"/>
        <v>-2357.4964066767498</v>
      </c>
      <c r="CZ58" s="80">
        <f>-'Tables 26-MasterInputs'!$F68*CV58</f>
        <v>0</v>
      </c>
      <c r="DA58" s="11">
        <f t="shared" si="92"/>
        <v>1004214.4428849098</v>
      </c>
      <c r="DB58" s="11">
        <f>-DA58*'Tables 26-MasterInputs'!$I68</f>
        <v>-6959.2060891924257</v>
      </c>
      <c r="DC58" s="11">
        <f t="shared" si="93"/>
        <v>997255.23679571738</v>
      </c>
      <c r="DD58" s="11">
        <f>-DC58*'Tables 26-MasterInputs'!$J68</f>
        <v>-39890.209471828697</v>
      </c>
      <c r="DE58" s="71">
        <f t="shared" si="94"/>
        <v>957365.02732388873</v>
      </c>
      <c r="DF58" s="24">
        <f>IFERROR(DE58/'Table 12-IUL Census'!$G25,0)</f>
        <v>28.562787742862518</v>
      </c>
      <c r="DG58" s="8">
        <f>'Table 12-IUL Census'!$F25*(DE57/(CO57+DE57+DU57))</f>
        <v>468.23179131569594</v>
      </c>
      <c r="DH58" s="16">
        <f>'Tables 26-MasterInputs'!$H68</f>
        <v>0</v>
      </c>
      <c r="DI58" s="50">
        <f t="shared" si="87"/>
        <v>0</v>
      </c>
      <c r="DK58" s="22">
        <v>15</v>
      </c>
      <c r="DL58" s="11">
        <v>0</v>
      </c>
      <c r="DM58" s="49">
        <f>MAX(('Table 10-OptionBudget'!$D$40/100)*(DU57+DL58+DN58+DO58+DP58),0)</f>
        <v>27027.717950037004</v>
      </c>
      <c r="DN58" s="80">
        <f t="shared" si="106"/>
        <v>-65589.78239267334</v>
      </c>
      <c r="DO58" s="80">
        <f t="shared" si="107"/>
        <v>-2370.7560437625498</v>
      </c>
      <c r="DP58" s="80">
        <f>-'Tables 26-MasterInputs'!$F68*DL58</f>
        <v>0</v>
      </c>
      <c r="DQ58" s="11">
        <f t="shared" si="95"/>
        <v>1009862.6038031031</v>
      </c>
      <c r="DR58" s="11">
        <f>-DQ58*'Tables 26-MasterInputs'!$I68</f>
        <v>-6998.347844355505</v>
      </c>
      <c r="DS58" s="11">
        <f t="shared" si="96"/>
        <v>1002864.2559587476</v>
      </c>
      <c r="DT58" s="11">
        <f>-DS58*'Tables 26-MasterInputs'!$J68</f>
        <v>-40114.570238349901</v>
      </c>
      <c r="DU58" s="71">
        <f t="shared" si="97"/>
        <v>962749.68572039763</v>
      </c>
      <c r="DV58" s="24">
        <f>IFERROR(DU58/'Table 12-IUL Census'!$G25,0)</f>
        <v>28.723437913338479</v>
      </c>
      <c r="DW58" s="8">
        <f>'Table 12-IUL Census'!$F25*(DU57/(CO57+DE57+DU57))</f>
        <v>470.86534087585505</v>
      </c>
      <c r="DX58" s="16">
        <f>'Tables 26-MasterInputs'!$H68</f>
        <v>0</v>
      </c>
      <c r="DY58" s="50">
        <f t="shared" si="88"/>
        <v>0</v>
      </c>
      <c r="EJ58" s="8"/>
      <c r="EK58" s="8"/>
      <c r="EL58" s="8"/>
      <c r="EM58" s="8"/>
      <c r="EN58" s="8"/>
      <c r="EO58" s="11"/>
      <c r="EP58" s="11"/>
      <c r="EQ58" s="11"/>
    </row>
    <row r="59" spans="1:147" x14ac:dyDescent="0.25">
      <c r="A59" s="288">
        <v>16</v>
      </c>
      <c r="B59" s="361">
        <v>0</v>
      </c>
      <c r="C59" s="290">
        <f>MAX(('Table 10-OptionBudget'!$D$40/100)*(K58+B59+D59+E59+F59),0)</f>
        <v>0</v>
      </c>
      <c r="D59" s="290">
        <f>MAX(-'Tables 26-MasterInputs'!$E69*('Table 12-IUL Census'!$G25*1000/(1+('Tables 26-MasterInputs'!E44))-(K58+B59+E59+F59)),-K58-E59)*IF(G58=0,0,1)</f>
        <v>0</v>
      </c>
      <c r="E59" s="290">
        <f>-'Tables 26-MasterInputs'!$G69*'Table 12-IUL Census'!$D25*IF(G58=0,0,1)</f>
        <v>0</v>
      </c>
      <c r="F59" s="290">
        <f>-'Tables 26-MasterInputs'!$F69*B59</f>
        <v>0</v>
      </c>
      <c r="G59" s="361">
        <f t="shared" si="64"/>
        <v>0</v>
      </c>
      <c r="H59" s="361">
        <f>-G59*'Tables 26-MasterInputs'!$I69</f>
        <v>0</v>
      </c>
      <c r="I59" s="361">
        <f t="shared" si="65"/>
        <v>0</v>
      </c>
      <c r="J59" s="361">
        <f>-I59*'Tables 26-MasterInputs'!$J69</f>
        <v>0</v>
      </c>
      <c r="K59" s="360">
        <f t="shared" si="66"/>
        <v>0</v>
      </c>
      <c r="L59" s="24">
        <f>IFERROR(K59/'Table 12-IUL Census'!$G26,0)</f>
        <v>0</v>
      </c>
      <c r="M59" s="8">
        <f>'Table 12-IUL Census'!$F26</f>
        <v>1330.2991425253401</v>
      </c>
      <c r="N59" s="16">
        <f>'Tables 26-MasterInputs'!$H69</f>
        <v>0</v>
      </c>
      <c r="O59" s="50">
        <f t="shared" si="67"/>
        <v>0</v>
      </c>
      <c r="R59" s="22">
        <v>16</v>
      </c>
      <c r="S59" s="11">
        <v>0</v>
      </c>
      <c r="T59" s="49">
        <f>MAX(('Table 10-OptionBudget'!$D$40/100)*(AB58+S59+U59+V59+W59),0)</f>
        <v>24811.81704725583</v>
      </c>
      <c r="U59" s="49">
        <f>MAX(-'Tables 26-MasterInputs'!$E69*('Table 12-IUL Census'!$G25*1000/(1+('Tables 26-MasterInputs'!E44))-(AB58+S59+V59+W59)),-AB58-V59)*IF(AB58&lt;=0,0,1)</f>
        <v>-220820.24409304099</v>
      </c>
      <c r="V59" s="49">
        <f>-'Tables 26-MasterInputs'!$G69*'Table 12-IUL Census'!$D25</f>
        <v>-6703.5825490326852</v>
      </c>
      <c r="W59" s="49">
        <f>-'Tables 26-MasterInputs'!$F69*S59</f>
        <v>0</v>
      </c>
      <c r="X59" s="11">
        <f t="shared" si="68"/>
        <v>927067.76853107149</v>
      </c>
      <c r="Y59" s="11">
        <f>-X59*'Tables 26-MasterInputs'!$I69</f>
        <v>-7203.3165614864256</v>
      </c>
      <c r="Z59" s="11">
        <f t="shared" si="69"/>
        <v>919864.45196958503</v>
      </c>
      <c r="AA59" s="11">
        <f>-Z59*'Tables 26-MasterInputs'!$J69</f>
        <v>-36794.578078783401</v>
      </c>
      <c r="AB59" s="71">
        <f t="shared" si="70"/>
        <v>883069.87389080168</v>
      </c>
      <c r="AC59" s="24">
        <f>IFERROR(AB59/'Table 12-IUL Census'!$G26,0)</f>
        <v>27.658875287956182</v>
      </c>
      <c r="AD59" s="8">
        <f>'Table 12-IUL Census'!$F26</f>
        <v>1330.2991425253401</v>
      </c>
      <c r="AE59" s="16">
        <f>'Tables 26-MasterInputs'!$H69</f>
        <v>0</v>
      </c>
      <c r="AF59" s="50">
        <f t="shared" si="71"/>
        <v>0</v>
      </c>
      <c r="AG59" s="170">
        <f t="shared" ca="1" si="72"/>
        <v>0</v>
      </c>
      <c r="AH59" s="280">
        <v>16</v>
      </c>
      <c r="AI59" s="351">
        <v>0</v>
      </c>
      <c r="AJ59" s="281">
        <f>MAX(('Table 10-OptionBudget'!$D$40/100)*(AR58+AI59+AK59+AL59+AM59),0)</f>
        <v>12261.853382977428</v>
      </c>
      <c r="AK59" s="376">
        <f t="shared" si="98"/>
        <v>-109128.05990408592</v>
      </c>
      <c r="AL59" s="376">
        <f t="shared" si="99"/>
        <v>-3312.8708873023033</v>
      </c>
      <c r="AM59" s="376">
        <f>-'Tables 26-MasterInputs'!$F69*AI59</f>
        <v>0</v>
      </c>
      <c r="AN59" s="351">
        <f t="shared" si="73"/>
        <v>458151.4135849757</v>
      </c>
      <c r="AO59" s="351">
        <f>-AN59*'Tables 26-MasterInputs'!$I69</f>
        <v>-3559.8364835552611</v>
      </c>
      <c r="AP59" s="351">
        <f t="shared" si="74"/>
        <v>454591.57710142044</v>
      </c>
      <c r="AQ59" s="351">
        <f>-AP59*'Tables 26-MasterInputs'!$J69</f>
        <v>-18183.663084056818</v>
      </c>
      <c r="AR59" s="350">
        <f t="shared" si="75"/>
        <v>436407.91401736363</v>
      </c>
      <c r="AS59" s="24">
        <f>IFERROR(AR59/'Table 12-IUL Census'!$G26,0)</f>
        <v>13.668852743555354</v>
      </c>
      <c r="AT59" s="8">
        <f>'Table 12-IUL Census'!$F26*(AR58/($AR58+$BH58))</f>
        <v>657.42597610159282</v>
      </c>
      <c r="AU59" s="16">
        <f>'Tables 26-MasterInputs'!$H69</f>
        <v>0</v>
      </c>
      <c r="AV59" s="50">
        <f t="shared" si="76"/>
        <v>0</v>
      </c>
      <c r="AW59" s="55"/>
      <c r="AX59" s="22">
        <v>16</v>
      </c>
      <c r="AY59" s="11">
        <v>0</v>
      </c>
      <c r="AZ59" s="49">
        <f>MAX(('Table 10-OptionBudget'!$D$40/100)*(BH58+AY59+BA59+BB59+BC59),0)</f>
        <v>12549.963664278417</v>
      </c>
      <c r="BA59" s="80">
        <f t="shared" si="100"/>
        <v>-111692.18418895509</v>
      </c>
      <c r="BB59" s="80">
        <f t="shared" si="101"/>
        <v>-3390.7116617303823</v>
      </c>
      <c r="BC59" s="80">
        <f>-'Tables 26-MasterInputs'!$F69*AY59</f>
        <v>0</v>
      </c>
      <c r="BD59" s="11">
        <f t="shared" si="89"/>
        <v>468916.35494609654</v>
      </c>
      <c r="BE59" s="11">
        <f>-BD59*'Tables 26-MasterInputs'!$I69</f>
        <v>-3643.4800779311699</v>
      </c>
      <c r="BF59" s="11">
        <f t="shared" si="90"/>
        <v>465272.87486816535</v>
      </c>
      <c r="BG59" s="11">
        <f>-BF59*'Tables 26-MasterInputs'!$J69</f>
        <v>-18610.914994726616</v>
      </c>
      <c r="BH59" s="71">
        <f t="shared" si="91"/>
        <v>446661.95987343875</v>
      </c>
      <c r="BI59" s="24">
        <f>IFERROR(BH59/'Table 12-IUL Census'!$G26,0)</f>
        <v>13.990022544400849</v>
      </c>
      <c r="BJ59" s="8">
        <f>'Table 12-IUL Census'!$F26*(BH58/($AR58+$BH58))</f>
        <v>672.87316642374742</v>
      </c>
      <c r="BK59" s="16">
        <f>'Tables 26-MasterInputs'!$H69</f>
        <v>0</v>
      </c>
      <c r="BL59" s="50">
        <f t="shared" si="77"/>
        <v>0</v>
      </c>
      <c r="BO59" s="22">
        <v>16</v>
      </c>
      <c r="BP59" s="11">
        <v>0</v>
      </c>
      <c r="BQ59" s="49">
        <f>MAX(('Table 10-OptionBudget'!$D$40/100)*(BY58+BP59+BR59+BS59+BT59),0)</f>
        <v>72600.605480183163</v>
      </c>
      <c r="BR59" s="49">
        <f>MAX(-'Tables 26-MasterInputs'!$E69*('Table 12-IUL Census'!$G25*1000/(1+('Tables 26-MasterInputs'!E44))-(BY58+BP59+BS59+BT59)),-BY58-BS59)*IF(BU58=0,0,1)</f>
        <v>-208752.27242034342</v>
      </c>
      <c r="BS59" s="49">
        <f>-'Tables 26-MasterInputs'!$G69*'Table 12-IUL Census'!$D25</f>
        <v>-6703.5825490326852</v>
      </c>
      <c r="BT59" s="49">
        <f>-'Tables 26-MasterInputs'!$F69*BP59</f>
        <v>0</v>
      </c>
      <c r="BU59" s="11">
        <f t="shared" si="78"/>
        <v>2712646.2035541269</v>
      </c>
      <c r="BV59" s="11">
        <f>-BU59*'Tables 26-MasterInputs'!$I69</f>
        <v>-21077.261001615567</v>
      </c>
      <c r="BW59" s="11">
        <f t="shared" si="79"/>
        <v>2691568.9425525111</v>
      </c>
      <c r="BX59" s="11">
        <f>-BW59*'Tables 26-MasterInputs'!$J69</f>
        <v>-107662.75770210044</v>
      </c>
      <c r="BY59" s="71">
        <f t="shared" si="80"/>
        <v>2583906.1848504106</v>
      </c>
      <c r="BZ59" s="24">
        <f>IFERROR(BY59/'Table 12-IUL Census'!$G26,0)</f>
        <v>80.931238892420538</v>
      </c>
      <c r="CA59" s="8">
        <f>'Table 12-IUL Census'!$F26</f>
        <v>1330.2991425253401</v>
      </c>
      <c r="CB59" s="16">
        <f>'Tables 26-MasterInputs'!$H69</f>
        <v>0</v>
      </c>
      <c r="CC59" s="50">
        <f t="shared" si="81"/>
        <v>0</v>
      </c>
      <c r="CD59" s="170">
        <f t="shared" ca="1" si="82"/>
        <v>0</v>
      </c>
      <c r="CE59" s="22">
        <v>16</v>
      </c>
      <c r="CF59" s="11">
        <v>0</v>
      </c>
      <c r="CG59" s="49">
        <f>MAX(('Table 10-OptionBudget'!$D$40/100)*(CO58+CF59+CH59+CI59+CJ59),0)</f>
        <v>23782.037865779424</v>
      </c>
      <c r="CH59" s="80">
        <f t="shared" si="102"/>
        <v>-68381.722362125758</v>
      </c>
      <c r="CI59" s="80">
        <f t="shared" si="103"/>
        <v>-2195.9163145132397</v>
      </c>
      <c r="CJ59" s="80">
        <f>-'Tables 26-MasterInputs'!$F69*CF59</f>
        <v>0</v>
      </c>
      <c r="CK59" s="11">
        <f t="shared" si="83"/>
        <v>888591.13918817253</v>
      </c>
      <c r="CL59" s="11">
        <f>-CK59*'Tables 26-MasterInputs'!$I69</f>
        <v>-6904.3531514921006</v>
      </c>
      <c r="CM59" s="11">
        <f t="shared" si="84"/>
        <v>881686.78603668045</v>
      </c>
      <c r="CN59" s="11">
        <f>-CM59*'Tables 26-MasterInputs'!$J69</f>
        <v>-35267.47144146722</v>
      </c>
      <c r="CO59" s="71">
        <f t="shared" si="85"/>
        <v>846419.31459521328</v>
      </c>
      <c r="CP59" s="24">
        <f>IFERROR(CO59/'Table 12-IUL Census'!$G26,0)</f>
        <v>26.510933003022252</v>
      </c>
      <c r="CQ59" s="8">
        <f>'Table 12-IUL Census'!$F26*(CO58/(CO58+DE58+DU58))</f>
        <v>435.77080894989439</v>
      </c>
      <c r="CR59" s="16">
        <f>'Tables 26-MasterInputs'!$H69</f>
        <v>0</v>
      </c>
      <c r="CS59" s="50">
        <f t="shared" si="86"/>
        <v>0</v>
      </c>
      <c r="CU59" s="22">
        <v>16</v>
      </c>
      <c r="CV59" s="11">
        <v>0</v>
      </c>
      <c r="CW59" s="49">
        <f>MAX(('Table 10-OptionBudget'!$D$40/100)*(DE58+CV59+CX59+CY59+CZ59),0)</f>
        <v>24340.831826644484</v>
      </c>
      <c r="CX59" s="80">
        <f t="shared" si="104"/>
        <v>-69988.451512300511</v>
      </c>
      <c r="CY59" s="80">
        <f t="shared" si="105"/>
        <v>-2247.5125983153412</v>
      </c>
      <c r="CZ59" s="80">
        <f>-'Tables 26-MasterInputs'!$F69*CV59</f>
        <v>0</v>
      </c>
      <c r="DA59" s="11">
        <f t="shared" si="92"/>
        <v>909469.89503991732</v>
      </c>
      <c r="DB59" s="11">
        <f>-DA59*'Tables 26-MasterInputs'!$I69</f>
        <v>-7066.5810844601574</v>
      </c>
      <c r="DC59" s="11">
        <f t="shared" si="93"/>
        <v>902403.31395545718</v>
      </c>
      <c r="DD59" s="11">
        <f>-DC59*'Tables 26-MasterInputs'!$J69</f>
        <v>-36096.132558218291</v>
      </c>
      <c r="DE59" s="71">
        <f t="shared" si="94"/>
        <v>866307.18139723886</v>
      </c>
      <c r="DF59" s="24">
        <f>IFERROR(DE59/'Table 12-IUL Census'!$G26,0)</f>
        <v>27.133846369092684</v>
      </c>
      <c r="DG59" s="8">
        <f>'Table 12-IUL Census'!$F26*(DE58/(CO58+DE58+DU58))</f>
        <v>446.00988508528616</v>
      </c>
      <c r="DH59" s="16">
        <f>'Tables 26-MasterInputs'!$H69</f>
        <v>0</v>
      </c>
      <c r="DI59" s="50">
        <f t="shared" si="87"/>
        <v>0</v>
      </c>
      <c r="DK59" s="22">
        <v>16</v>
      </c>
      <c r="DL59" s="11">
        <v>0</v>
      </c>
      <c r="DM59" s="49">
        <f>MAX(('Table 10-OptionBudget'!$D$40/100)*(DU58+DL59+DN59+DO59+DP59),0)</f>
        <v>24477.735787759215</v>
      </c>
      <c r="DN59" s="80">
        <f t="shared" si="106"/>
        <v>-70382.09854591715</v>
      </c>
      <c r="DO59" s="80">
        <f t="shared" si="107"/>
        <v>-2260.1536362041043</v>
      </c>
      <c r="DP59" s="80">
        <f>-'Tables 26-MasterInputs'!$F69*DL59</f>
        <v>0</v>
      </c>
      <c r="DQ59" s="11">
        <f t="shared" si="95"/>
        <v>914585.16932603554</v>
      </c>
      <c r="DR59" s="11">
        <f>-DQ59*'Tables 26-MasterInputs'!$I69</f>
        <v>-7106.3267656632961</v>
      </c>
      <c r="DS59" s="11">
        <f t="shared" si="96"/>
        <v>907478.8425603722</v>
      </c>
      <c r="DT59" s="11">
        <f>-DS59*'Tables 26-MasterInputs'!$J69</f>
        <v>-36299.153702414886</v>
      </c>
      <c r="DU59" s="71">
        <f t="shared" si="97"/>
        <v>871179.68885795726</v>
      </c>
      <c r="DV59" s="24">
        <f>IFERROR(DU59/'Table 12-IUL Census'!$G26,0)</f>
        <v>27.286459520305574</v>
      </c>
      <c r="DW59" s="8">
        <f>'Table 12-IUL Census'!$F26*(DU58/(CO58+DE58+DU58))</f>
        <v>448.5184484901597</v>
      </c>
      <c r="DX59" s="16">
        <f>'Tables 26-MasterInputs'!$H69</f>
        <v>0</v>
      </c>
      <c r="DY59" s="50">
        <f t="shared" si="88"/>
        <v>0</v>
      </c>
      <c r="EJ59" s="8"/>
      <c r="EK59" s="8"/>
      <c r="EL59" s="8"/>
      <c r="EM59" s="8"/>
      <c r="EN59" s="8"/>
      <c r="EO59" s="11"/>
      <c r="EP59" s="11"/>
      <c r="EQ59" s="11"/>
    </row>
    <row r="60" spans="1:147" x14ac:dyDescent="0.25">
      <c r="A60" s="288">
        <v>17</v>
      </c>
      <c r="B60" s="361">
        <v>0</v>
      </c>
      <c r="C60" s="290">
        <f>MAX(('Table 10-OptionBudget'!$D$40/100)*(K59+B60+D60+E60+F60),0)</f>
        <v>0</v>
      </c>
      <c r="D60" s="290">
        <f>MAX(-'Tables 26-MasterInputs'!$E70*('Table 12-IUL Census'!$G26*1000/(1+('Tables 26-MasterInputs'!E45))-(K59+B60+E60+F60)),-K59-E60)*IF(G59=0,0,1)</f>
        <v>0</v>
      </c>
      <c r="E60" s="290">
        <f>-'Tables 26-MasterInputs'!$G70*'Table 12-IUL Census'!$D26*IF(G59=0,0,1)</f>
        <v>0</v>
      </c>
      <c r="F60" s="290">
        <f>-'Tables 26-MasterInputs'!$F70*B60</f>
        <v>0</v>
      </c>
      <c r="G60" s="361">
        <f t="shared" si="64"/>
        <v>0</v>
      </c>
      <c r="H60" s="361">
        <f>-G60*'Tables 26-MasterInputs'!$I70</f>
        <v>0</v>
      </c>
      <c r="I60" s="361">
        <f t="shared" si="65"/>
        <v>0</v>
      </c>
      <c r="J60" s="361">
        <f>-I60*'Tables 26-MasterInputs'!$J70</f>
        <v>0</v>
      </c>
      <c r="K60" s="360">
        <f t="shared" si="66"/>
        <v>0</v>
      </c>
      <c r="L60" s="24">
        <f>IFERROR(K60/'Table 12-IUL Census'!$G27,0)</f>
        <v>0</v>
      </c>
      <c r="M60" s="8">
        <f>'Table 12-IUL Census'!$F27</f>
        <v>1266.2574775648561</v>
      </c>
      <c r="N60" s="16">
        <f>'Tables 26-MasterInputs'!$H70</f>
        <v>0</v>
      </c>
      <c r="O60" s="50">
        <f t="shared" si="67"/>
        <v>0</v>
      </c>
      <c r="R60" s="22">
        <v>17</v>
      </c>
      <c r="S60" s="11">
        <v>0</v>
      </c>
      <c r="T60" s="49">
        <f>MAX(('Table 10-OptionBudget'!$D$40/100)*(AB59+S60+U60+V60+W60),0)</f>
        <v>17755.22157919185</v>
      </c>
      <c r="U60" s="49">
        <f>MAX(-'Tables 26-MasterInputs'!$E70*('Table 12-IUL Census'!$G26*1000/(1+('Tables 26-MasterInputs'!E45))-(AB59+S60+V60+W60)),-AB59-V60)*IF(AB59&lt;=0,0,1)</f>
        <v>-231034.25006482218</v>
      </c>
      <c r="V60" s="49">
        <f>-'Tables 26-MasterInputs'!$G70*'Table 12-IUL Census'!$D26</f>
        <v>-6385.4358841216326</v>
      </c>
      <c r="W60" s="49">
        <f>-'Tables 26-MasterInputs'!$F70*S60</f>
        <v>0</v>
      </c>
      <c r="X60" s="11">
        <f t="shared" si="68"/>
        <v>663405.4095210497</v>
      </c>
      <c r="Y60" s="11">
        <f>-X60*'Tables 26-MasterInputs'!$I70</f>
        <v>-5625.6778727385017</v>
      </c>
      <c r="Z60" s="11">
        <f t="shared" si="69"/>
        <v>657779.73164831125</v>
      </c>
      <c r="AA60" s="11">
        <f>-Z60*'Tables 26-MasterInputs'!$J70</f>
        <v>-26311.189265932451</v>
      </c>
      <c r="AB60" s="71">
        <f t="shared" si="70"/>
        <v>631468.54238237883</v>
      </c>
      <c r="AC60" s="24">
        <f>IFERROR(AB60/'Table 12-IUL Census'!$G27,0)</f>
        <v>20.778703961955355</v>
      </c>
      <c r="AD60" s="8">
        <f>'Table 12-IUL Census'!$F27</f>
        <v>1266.2574775648561</v>
      </c>
      <c r="AE60" s="16">
        <f>'Tables 26-MasterInputs'!$H70</f>
        <v>0</v>
      </c>
      <c r="AF60" s="50">
        <f t="shared" si="71"/>
        <v>0</v>
      </c>
      <c r="AG60" s="170">
        <f t="shared" ca="1" si="72"/>
        <v>0</v>
      </c>
      <c r="AH60" s="280">
        <v>17</v>
      </c>
      <c r="AI60" s="351">
        <v>0</v>
      </c>
      <c r="AJ60" s="281">
        <f>MAX(('Table 10-OptionBudget'!$D$40/100)*(AR59+AI60+AK60+AL60+AM60),0)</f>
        <v>8774.5255968831316</v>
      </c>
      <c r="AK60" s="376">
        <f t="shared" si="98"/>
        <v>-114175.76130541027</v>
      </c>
      <c r="AL60" s="376">
        <f t="shared" si="99"/>
        <v>-3155.6446852876452</v>
      </c>
      <c r="AM60" s="376">
        <f>-'Tables 26-MasterInputs'!$F70*AI60</f>
        <v>0</v>
      </c>
      <c r="AN60" s="351">
        <f t="shared" si="73"/>
        <v>327851.03362354886</v>
      </c>
      <c r="AO60" s="351">
        <f>-AN60*'Tables 26-MasterInputs'!$I70</f>
        <v>-2780.1767651276941</v>
      </c>
      <c r="AP60" s="351">
        <f t="shared" si="74"/>
        <v>325070.85685842118</v>
      </c>
      <c r="AQ60" s="351">
        <f>-AP60*'Tables 26-MasterInputs'!$J70</f>
        <v>-13002.834274336847</v>
      </c>
      <c r="AR60" s="350">
        <f t="shared" si="75"/>
        <v>312068.0225840843</v>
      </c>
      <c r="AS60" s="24">
        <f>IFERROR(AR60/'Table 12-IUL Census'!$G27,0)</f>
        <v>10.268712726058405</v>
      </c>
      <c r="AT60" s="8">
        <f>'Table 12-IUL Census'!$F27*(AR59/($AR59+$BH59))</f>
        <v>625.77696367128112</v>
      </c>
      <c r="AU60" s="16">
        <f>'Tables 26-MasterInputs'!$H70</f>
        <v>0</v>
      </c>
      <c r="AV60" s="50">
        <f t="shared" si="76"/>
        <v>0</v>
      </c>
      <c r="AW60" s="55"/>
      <c r="AX60" s="22">
        <v>17</v>
      </c>
      <c r="AY60" s="11">
        <v>0</v>
      </c>
      <c r="AZ60" s="49">
        <f>MAX(('Table 10-OptionBudget'!$D$40/100)*(BH59+AY60+BA60+BB60+BC60),0)</f>
        <v>8980.6959823087382</v>
      </c>
      <c r="BA60" s="80">
        <f t="shared" si="100"/>
        <v>-116858.48875941192</v>
      </c>
      <c r="BB60" s="80">
        <f t="shared" si="101"/>
        <v>-3229.7911988339874</v>
      </c>
      <c r="BC60" s="80">
        <f>-'Tables 26-MasterInputs'!$F70*AY60</f>
        <v>0</v>
      </c>
      <c r="BD60" s="11">
        <f t="shared" si="89"/>
        <v>335554.3758975016</v>
      </c>
      <c r="BE60" s="11">
        <f>-BD60*'Tables 26-MasterInputs'!$I70</f>
        <v>-2845.5011076108135</v>
      </c>
      <c r="BF60" s="11">
        <f t="shared" si="90"/>
        <v>332708.87478989077</v>
      </c>
      <c r="BG60" s="11">
        <f>-BF60*'Tables 26-MasterInputs'!$J70</f>
        <v>-13308.354991595632</v>
      </c>
      <c r="BH60" s="71">
        <f t="shared" si="91"/>
        <v>319400.51979829516</v>
      </c>
      <c r="BI60" s="24">
        <f>IFERROR(BH60/'Table 12-IUL Census'!$G27,0)</f>
        <v>10.509991235896969</v>
      </c>
      <c r="BJ60" s="8">
        <f>'Table 12-IUL Census'!$F27*(BH59/($AR59+$BH59))</f>
        <v>640.48051389357499</v>
      </c>
      <c r="BK60" s="16">
        <f>'Tables 26-MasterInputs'!$H70</f>
        <v>0</v>
      </c>
      <c r="BL60" s="50">
        <f t="shared" si="77"/>
        <v>0</v>
      </c>
      <c r="BO60" s="22">
        <v>17</v>
      </c>
      <c r="BP60" s="11">
        <v>0</v>
      </c>
      <c r="BQ60" s="49">
        <f>MAX(('Table 10-OptionBudget'!$D$40/100)*(BY59+BP60+BR60+BS60+BT60),0)</f>
        <v>64884.770695533713</v>
      </c>
      <c r="BR60" s="49">
        <f>MAX(-'Tables 26-MasterInputs'!$E70*('Table 12-IUL Census'!$G26*1000/(1+('Tables 26-MasterInputs'!E45))-(BY59+BP60+BS60+BT60)),-BY59-BS60)*IF(BU59=0,0,1)</f>
        <v>-218053.46733957843</v>
      </c>
      <c r="BS60" s="49">
        <f>-'Tables 26-MasterInputs'!$G70*'Table 12-IUL Census'!$D26</f>
        <v>-6385.4358841216326</v>
      </c>
      <c r="BT60" s="49">
        <f>-'Tables 26-MasterInputs'!$F70*BP60</f>
        <v>0</v>
      </c>
      <c r="BU60" s="11">
        <f t="shared" si="78"/>
        <v>2424352.0523222443</v>
      </c>
      <c r="BV60" s="11">
        <f>-BU60*'Tables 26-MasterInputs'!$I70</f>
        <v>-20558.50540369263</v>
      </c>
      <c r="BW60" s="11">
        <f t="shared" si="79"/>
        <v>2403793.5469185514</v>
      </c>
      <c r="BX60" s="11">
        <f>-BW60*'Tables 26-MasterInputs'!$J70</f>
        <v>-96151.74187674206</v>
      </c>
      <c r="BY60" s="71">
        <f t="shared" si="80"/>
        <v>2307641.8050418096</v>
      </c>
      <c r="BZ60" s="24">
        <f>IFERROR(BY60/'Table 12-IUL Census'!$G27,0)</f>
        <v>75.933799863240978</v>
      </c>
      <c r="CA60" s="8">
        <f>'Table 12-IUL Census'!$F27</f>
        <v>1266.2574775648561</v>
      </c>
      <c r="CB60" s="16">
        <f>'Tables 26-MasterInputs'!$H70</f>
        <v>0</v>
      </c>
      <c r="CC60" s="50">
        <f t="shared" si="81"/>
        <v>0</v>
      </c>
      <c r="CD60" s="170">
        <f t="shared" ca="1" si="82"/>
        <v>0</v>
      </c>
      <c r="CE60" s="22">
        <v>17</v>
      </c>
      <c r="CF60" s="11">
        <v>0</v>
      </c>
      <c r="CG60" s="49">
        <f>MAX(('Table 10-OptionBudget'!$D$40/100)*(CO59+CF60+CH60+CI60+CJ60),0)</f>
        <v>21254.534495787309</v>
      </c>
      <c r="CH60" s="80">
        <f t="shared" si="102"/>
        <v>-71428.547774988474</v>
      </c>
      <c r="CI60" s="80">
        <f t="shared" si="103"/>
        <v>-2091.6998829594932</v>
      </c>
      <c r="CJ60" s="80">
        <f>-'Tables 26-MasterInputs'!$F70*CF60</f>
        <v>0</v>
      </c>
      <c r="CK60" s="11">
        <f t="shared" si="83"/>
        <v>794153.60143305256</v>
      </c>
      <c r="CL60" s="11">
        <f>-CK60*'Tables 26-MasterInputs'!$I70</f>
        <v>-6734.4225401522854</v>
      </c>
      <c r="CM60" s="11">
        <f t="shared" si="84"/>
        <v>787419.17889290024</v>
      </c>
      <c r="CN60" s="11">
        <f>-CM60*'Tables 26-MasterInputs'!$J70</f>
        <v>-31496.76715571601</v>
      </c>
      <c r="CO60" s="71">
        <f t="shared" si="85"/>
        <v>755922.41173718427</v>
      </c>
      <c r="CP60" s="24">
        <f>IFERROR(CO60/'Table 12-IUL Census'!$G27,0)</f>
        <v>24.873904173334136</v>
      </c>
      <c r="CQ60" s="8">
        <f>'Table 12-IUL Census'!$F27*(CO59/(CO59+DE59+DU59))</f>
        <v>414.79245359039925</v>
      </c>
      <c r="CR60" s="16">
        <f>'Tables 26-MasterInputs'!$H70</f>
        <v>0</v>
      </c>
      <c r="CS60" s="50">
        <f t="shared" si="86"/>
        <v>0</v>
      </c>
      <c r="CU60" s="22">
        <v>17</v>
      </c>
      <c r="CV60" s="11">
        <v>0</v>
      </c>
      <c r="CW60" s="49">
        <f>MAX(('Table 10-OptionBudget'!$D$40/100)*(DE59+CV60+CX60+CY60+CZ60),0)</f>
        <v>21753.941047247477</v>
      </c>
      <c r="CX60" s="80">
        <f t="shared" si="104"/>
        <v>-73106.866569840713</v>
      </c>
      <c r="CY60" s="80">
        <f t="shared" si="105"/>
        <v>-2140.8474484093731</v>
      </c>
      <c r="CZ60" s="80">
        <f>-'Tables 26-MasterInputs'!$F70*CV60</f>
        <v>0</v>
      </c>
      <c r="DA60" s="11">
        <f t="shared" si="92"/>
        <v>812813.40842623624</v>
      </c>
      <c r="DB60" s="11">
        <f>-DA60*'Tables 26-MasterInputs'!$I70</f>
        <v>-6892.6577034544835</v>
      </c>
      <c r="DC60" s="11">
        <f t="shared" si="93"/>
        <v>805920.75072278176</v>
      </c>
      <c r="DD60" s="11">
        <f>-DC60*'Tables 26-MasterInputs'!$J70</f>
        <v>-32236.83002891127</v>
      </c>
      <c r="DE60" s="71">
        <f t="shared" si="94"/>
        <v>773683.92069387052</v>
      </c>
      <c r="DF60" s="24">
        <f>IFERROR(DE60/'Table 12-IUL Census'!$G27,0)</f>
        <v>25.458353139130949</v>
      </c>
      <c r="DG60" s="8">
        <f>'Table 12-IUL Census'!$F27*(DE59/(CO59+DE59+DU59))</f>
        <v>424.53861240937232</v>
      </c>
      <c r="DH60" s="16">
        <f>'Tables 26-MasterInputs'!$H70</f>
        <v>0</v>
      </c>
      <c r="DI60" s="50">
        <f t="shared" si="87"/>
        <v>0</v>
      </c>
      <c r="DK60" s="22">
        <v>17</v>
      </c>
      <c r="DL60" s="11">
        <v>0</v>
      </c>
      <c r="DM60" s="49">
        <f>MAX(('Table 10-OptionBudget'!$D$40/100)*(DU59+DL60+DN60+DO60+DP60),0)</f>
        <v>21876.2951524989</v>
      </c>
      <c r="DN60" s="80">
        <f t="shared" si="106"/>
        <v>-73518.052994749218</v>
      </c>
      <c r="DO60" s="80">
        <f t="shared" si="107"/>
        <v>-2152.8885527527659</v>
      </c>
      <c r="DP60" s="80">
        <f>-'Tables 26-MasterInputs'!$F70*DL60</f>
        <v>0</v>
      </c>
      <c r="DQ60" s="11">
        <f t="shared" si="95"/>
        <v>817385.04246295418</v>
      </c>
      <c r="DR60" s="11">
        <f>-DQ60*'Tables 26-MasterInputs'!$I70</f>
        <v>-6931.4251600858515</v>
      </c>
      <c r="DS60" s="11">
        <f t="shared" si="96"/>
        <v>810453.61730286828</v>
      </c>
      <c r="DT60" s="11">
        <f>-DS60*'Tables 26-MasterInputs'!$J70</f>
        <v>-32418.144692114733</v>
      </c>
      <c r="DU60" s="71">
        <f t="shared" si="97"/>
        <v>778035.4726107535</v>
      </c>
      <c r="DV60" s="24">
        <f>IFERROR(DU60/'Table 12-IUL Census'!$G27,0)</f>
        <v>25.601542550775843</v>
      </c>
      <c r="DW60" s="8">
        <f>'Table 12-IUL Census'!$F27*(DU59/(CO59+DE59+DU59))</f>
        <v>426.92641156508444</v>
      </c>
      <c r="DX60" s="16">
        <f>'Tables 26-MasterInputs'!$H70</f>
        <v>0</v>
      </c>
      <c r="DY60" s="50">
        <f t="shared" si="88"/>
        <v>0</v>
      </c>
      <c r="EJ60" s="8"/>
      <c r="EK60" s="8"/>
      <c r="EL60" s="8"/>
      <c r="EM60" s="8"/>
      <c r="EN60" s="8"/>
      <c r="EO60" s="11"/>
      <c r="EP60" s="11"/>
      <c r="EQ60" s="11"/>
    </row>
    <row r="61" spans="1:147" x14ac:dyDescent="0.25">
      <c r="A61" s="288">
        <v>18</v>
      </c>
      <c r="B61" s="361">
        <v>0</v>
      </c>
      <c r="C61" s="290">
        <f>MAX(('Table 10-OptionBudget'!$D$40/100)*(K60+B61+D61+E61+F61),0)</f>
        <v>0</v>
      </c>
      <c r="D61" s="290">
        <f>MAX(-'Tables 26-MasterInputs'!$E71*('Table 12-IUL Census'!$G27*1000/(1+('Tables 26-MasterInputs'!E46))-(K60+B61+E61+F61)),-K60-E61)*IF(G60=0,0,1)</f>
        <v>0</v>
      </c>
      <c r="E61" s="290">
        <f>-'Tables 26-MasterInputs'!$G71*'Table 12-IUL Census'!$D27*IF(G60=0,0,1)</f>
        <v>0</v>
      </c>
      <c r="F61" s="290">
        <f>-'Tables 26-MasterInputs'!$F71*B61</f>
        <v>0</v>
      </c>
      <c r="G61" s="361">
        <f t="shared" si="64"/>
        <v>0</v>
      </c>
      <c r="H61" s="361">
        <f>-G61*'Tables 26-MasterInputs'!$I71</f>
        <v>0</v>
      </c>
      <c r="I61" s="361">
        <f t="shared" si="65"/>
        <v>0</v>
      </c>
      <c r="J61" s="361">
        <f>-I61*'Tables 26-MasterInputs'!$J71</f>
        <v>0</v>
      </c>
      <c r="K61" s="360">
        <f t="shared" si="66"/>
        <v>0</v>
      </c>
      <c r="L61" s="24">
        <f>IFERROR(K61/'Table 12-IUL Census'!$G28,0)</f>
        <v>0</v>
      </c>
      <c r="M61" s="8">
        <f>'Table 12-IUL Census'!$F28</f>
        <v>1204.3020317025628</v>
      </c>
      <c r="N61" s="16">
        <f>'Tables 26-MasterInputs'!$H71</f>
        <v>0</v>
      </c>
      <c r="O61" s="50">
        <f t="shared" si="67"/>
        <v>0</v>
      </c>
      <c r="R61" s="22">
        <v>18</v>
      </c>
      <c r="S61" s="11">
        <v>0</v>
      </c>
      <c r="T61" s="49">
        <f>MAX(('Table 10-OptionBudget'!$D$40/100)*(AB60+S61+U61+V61+W61),0)</f>
        <v>10517.645896107018</v>
      </c>
      <c r="U61" s="49">
        <f>MAX(-'Tables 26-MasterInputs'!$E71*('Table 12-IUL Census'!$G27*1000/(1+('Tables 26-MasterInputs'!E46))-(AB60+S61+V61+W61)),-AB60-V61)*IF(AB60&lt;=0,0,1)</f>
        <v>-242927.2396004129</v>
      </c>
      <c r="V61" s="49">
        <f>-'Tables 26-MasterInputs'!$G71*'Table 12-IUL Census'!$D27</f>
        <v>-6078.035892311309</v>
      </c>
      <c r="W61" s="49">
        <f>-'Tables 26-MasterInputs'!$F71*S61</f>
        <v>0</v>
      </c>
      <c r="X61" s="11">
        <f t="shared" si="68"/>
        <v>392980.91278576164</v>
      </c>
      <c r="Y61" s="11">
        <f>-X61*'Tables 26-MasterInputs'!$I71</f>
        <v>-3654.7224889075828</v>
      </c>
      <c r="Z61" s="11">
        <f t="shared" si="69"/>
        <v>389326.19029685407</v>
      </c>
      <c r="AA61" s="11">
        <f>-Z61*'Tables 26-MasterInputs'!$J71</f>
        <v>-15573.047611874163</v>
      </c>
      <c r="AB61" s="71">
        <f t="shared" si="70"/>
        <v>373753.14268497989</v>
      </c>
      <c r="AC61" s="24">
        <f>IFERROR(AB61/'Table 12-IUL Census'!$G28,0)</f>
        <v>12.931181050868132</v>
      </c>
      <c r="AD61" s="8">
        <f>'Table 12-IUL Census'!$F28</f>
        <v>1204.3020317025628</v>
      </c>
      <c r="AE61" s="16">
        <f>'Tables 26-MasterInputs'!$H71</f>
        <v>0</v>
      </c>
      <c r="AF61" s="50">
        <f t="shared" si="71"/>
        <v>0</v>
      </c>
      <c r="AG61" s="170">
        <f t="shared" ca="1" si="72"/>
        <v>6.9849193096160889E-10</v>
      </c>
      <c r="AH61" s="280">
        <v>18</v>
      </c>
      <c r="AI61" s="351">
        <v>0</v>
      </c>
      <c r="AJ61" s="281">
        <f>MAX(('Table 10-OptionBudget'!$D$40/100)*(AR60+AI61+AK61+AL61+AM61),0)</f>
        <v>5197.7584578555561</v>
      </c>
      <c r="AK61" s="376">
        <f t="shared" si="98"/>
        <v>-120053.20646361672</v>
      </c>
      <c r="AL61" s="376">
        <f t="shared" si="99"/>
        <v>-3003.7294256221489</v>
      </c>
      <c r="AM61" s="376">
        <f>-'Tables 26-MasterInputs'!$F71*AI61</f>
        <v>0</v>
      </c>
      <c r="AN61" s="351">
        <f t="shared" si="73"/>
        <v>194208.84515270099</v>
      </c>
      <c r="AO61" s="351">
        <f>-AN61*'Tables 26-MasterInputs'!$I71</f>
        <v>-1806.1422599201192</v>
      </c>
      <c r="AP61" s="351">
        <f t="shared" si="74"/>
        <v>192402.70289278086</v>
      </c>
      <c r="AQ61" s="351">
        <f>-AP61*'Tables 26-MasterInputs'!$J71</f>
        <v>-7696.1081157112349</v>
      </c>
      <c r="AR61" s="350">
        <f t="shared" si="75"/>
        <v>184706.59477706964</v>
      </c>
      <c r="AS61" s="24">
        <f>IFERROR(AR61/'Table 12-IUL Census'!$G28,0)</f>
        <v>6.3905132708536492</v>
      </c>
      <c r="AT61" s="8">
        <f>'Table 12-IUL Census'!$F28*(AR60/($AR60+$BH60))</f>
        <v>595.15894839277269</v>
      </c>
      <c r="AU61" s="16">
        <f>'Tables 26-MasterInputs'!$H71</f>
        <v>0</v>
      </c>
      <c r="AV61" s="50">
        <f t="shared" si="76"/>
        <v>0</v>
      </c>
      <c r="AW61" s="55"/>
      <c r="AX61" s="22">
        <v>18</v>
      </c>
      <c r="AY61" s="11">
        <v>0</v>
      </c>
      <c r="AZ61" s="49">
        <f>MAX(('Table 10-OptionBudget'!$D$40/100)*(BH60+AY61+BA61+BB61+BC61),0)</f>
        <v>5319.8874382514814</v>
      </c>
      <c r="BA61" s="80">
        <f t="shared" si="100"/>
        <v>-122874.03313679615</v>
      </c>
      <c r="BB61" s="80">
        <f t="shared" si="101"/>
        <v>-3074.3064666891592</v>
      </c>
      <c r="BC61" s="80">
        <f>-'Tables 26-MasterInputs'!$F71*AY61</f>
        <v>0</v>
      </c>
      <c r="BD61" s="11">
        <f t="shared" si="89"/>
        <v>198772.06763306132</v>
      </c>
      <c r="BE61" s="11">
        <f>-BD61*'Tables 26-MasterInputs'!$I71</f>
        <v>-1848.58022898747</v>
      </c>
      <c r="BF61" s="11">
        <f t="shared" si="90"/>
        <v>196923.48740407385</v>
      </c>
      <c r="BG61" s="11">
        <f>-BF61*'Tables 26-MasterInputs'!$J71</f>
        <v>-7876.9394961629541</v>
      </c>
      <c r="BH61" s="71">
        <f t="shared" si="91"/>
        <v>189046.54790791089</v>
      </c>
      <c r="BI61" s="24">
        <f>IFERROR(BH61/'Table 12-IUL Census'!$G28,0)</f>
        <v>6.5406677800145046</v>
      </c>
      <c r="BJ61" s="8">
        <f>'Table 12-IUL Census'!$F28*(BH60/($AR60+$BH60))</f>
        <v>609.14308330978997</v>
      </c>
      <c r="BK61" s="16">
        <f>'Tables 26-MasterInputs'!$H71</f>
        <v>0</v>
      </c>
      <c r="BL61" s="50">
        <f t="shared" si="77"/>
        <v>0</v>
      </c>
      <c r="BO61" s="22">
        <v>18</v>
      </c>
      <c r="BP61" s="11">
        <v>0</v>
      </c>
      <c r="BQ61" s="49">
        <f>MAX(('Table 10-OptionBudget'!$D$40/100)*(BY60+BP61+BR61+BS61+BT61),0)</f>
        <v>56997.808640285781</v>
      </c>
      <c r="BR61" s="49">
        <f>MAX(-'Tables 26-MasterInputs'!$E71*('Table 12-IUL Census'!$G27*1000/(1+('Tables 26-MasterInputs'!E46))-(BY60+BP61+BS61+BT61)),-BY60-BS61)*IF(BU60=0,0,1)</f>
        <v>-228897.66939195347</v>
      </c>
      <c r="BS61" s="49">
        <f>-'Tables 26-MasterInputs'!$G71*'Table 12-IUL Census'!$D27</f>
        <v>-6078.035892311309</v>
      </c>
      <c r="BT61" s="49">
        <f>-'Tables 26-MasterInputs'!$F71*BP61</f>
        <v>0</v>
      </c>
      <c r="BU61" s="11">
        <f t="shared" si="78"/>
        <v>2129663.9083978306</v>
      </c>
      <c r="BV61" s="11">
        <f>-BU61*'Tables 26-MasterInputs'!$I71</f>
        <v>-19805.874348099824</v>
      </c>
      <c r="BW61" s="11">
        <f t="shared" si="79"/>
        <v>2109858.0340497307</v>
      </c>
      <c r="BX61" s="11">
        <f>-BW61*'Tables 26-MasterInputs'!$J71</f>
        <v>-84394.321361989234</v>
      </c>
      <c r="BY61" s="71">
        <f t="shared" si="80"/>
        <v>2025463.7126877415</v>
      </c>
      <c r="BZ61" s="24">
        <f>IFERROR(BY61/'Table 12-IUL Census'!$G28,0)</f>
        <v>70.077371905350148</v>
      </c>
      <c r="CA61" s="8">
        <f>'Table 12-IUL Census'!$F28</f>
        <v>1204.3020317025628</v>
      </c>
      <c r="CB61" s="16">
        <f>'Tables 26-MasterInputs'!$H71</f>
        <v>0</v>
      </c>
      <c r="CC61" s="50">
        <f t="shared" si="81"/>
        <v>0</v>
      </c>
      <c r="CD61" s="170">
        <f t="shared" ca="1" si="82"/>
        <v>0</v>
      </c>
      <c r="CE61" s="22">
        <v>18</v>
      </c>
      <c r="CF61" s="11">
        <v>0</v>
      </c>
      <c r="CG61" s="49">
        <f>MAX(('Table 10-OptionBudget'!$D$40/100)*(CO60+CF61+CH61+CI61+CJ61),0)</f>
        <v>18670.974358743133</v>
      </c>
      <c r="CH61" s="80">
        <f t="shared" si="102"/>
        <v>-74980.821507803863</v>
      </c>
      <c r="CI61" s="80">
        <f t="shared" si="103"/>
        <v>-1991.0037772339167</v>
      </c>
      <c r="CJ61" s="80">
        <f>-'Tables 26-MasterInputs'!$F71*CF61</f>
        <v>0</v>
      </c>
      <c r="CK61" s="11">
        <f t="shared" si="83"/>
        <v>697621.56081088958</v>
      </c>
      <c r="CL61" s="11">
        <f>-CK61*'Tables 26-MasterInputs'!$I71</f>
        <v>-6487.8805155412729</v>
      </c>
      <c r="CM61" s="11">
        <f t="shared" si="84"/>
        <v>691133.68029534828</v>
      </c>
      <c r="CN61" s="11">
        <f>-CM61*'Tables 26-MasterInputs'!$J71</f>
        <v>-27645.347211813933</v>
      </c>
      <c r="CO61" s="71">
        <f t="shared" si="85"/>
        <v>663488.33308353438</v>
      </c>
      <c r="CP61" s="24">
        <f>IFERROR(CO61/'Table 12-IUL Census'!$G28,0)</f>
        <v>22.955493293265295</v>
      </c>
      <c r="CQ61" s="8">
        <f>'Table 12-IUL Census'!$F28*(CO60/(CO60+DE60+DU60))</f>
        <v>394.49748842112825</v>
      </c>
      <c r="CR61" s="16">
        <f>'Tables 26-MasterInputs'!$H71</f>
        <v>0</v>
      </c>
      <c r="CS61" s="50">
        <f t="shared" si="86"/>
        <v>0</v>
      </c>
      <c r="CU61" s="22">
        <v>18</v>
      </c>
      <c r="CV61" s="11">
        <v>0</v>
      </c>
      <c r="CW61" s="49">
        <f>MAX(('Table 10-OptionBudget'!$D$40/100)*(DE60+CV61+CX61+CY61+CZ61),0)</f>
        <v>19109.676364602128</v>
      </c>
      <c r="CX61" s="80">
        <f t="shared" si="104"/>
        <v>-76742.606199079266</v>
      </c>
      <c r="CY61" s="80">
        <f t="shared" si="105"/>
        <v>-2037.7853395649872</v>
      </c>
      <c r="CZ61" s="80">
        <f>-'Tables 26-MasterInputs'!$F71*CV61</f>
        <v>0</v>
      </c>
      <c r="DA61" s="11">
        <f t="shared" si="92"/>
        <v>714013.20551982836</v>
      </c>
      <c r="DB61" s="11">
        <f>-DA61*'Tables 26-MasterInputs'!$I71</f>
        <v>-6640.322811334403</v>
      </c>
      <c r="DC61" s="11">
        <f t="shared" si="93"/>
        <v>707372.88270849397</v>
      </c>
      <c r="DD61" s="11">
        <f>-DC61*'Tables 26-MasterInputs'!$J71</f>
        <v>-28294.915308339758</v>
      </c>
      <c r="DE61" s="71">
        <f t="shared" si="94"/>
        <v>679077.96740015422</v>
      </c>
      <c r="DF61" s="24">
        <f>IFERROR(DE61/'Table 12-IUL Census'!$G28,0)</f>
        <v>23.49486637362746</v>
      </c>
      <c r="DG61" s="8">
        <f>'Table 12-IUL Census'!$F28*(DE60/(CO60+DE60+DU60))</f>
        <v>403.76678718140658</v>
      </c>
      <c r="DH61" s="16">
        <f>'Tables 26-MasterInputs'!$H71</f>
        <v>0</v>
      </c>
      <c r="DI61" s="50">
        <f t="shared" si="87"/>
        <v>0</v>
      </c>
      <c r="DK61" s="22">
        <v>18</v>
      </c>
      <c r="DL61" s="11">
        <v>0</v>
      </c>
      <c r="DM61" s="49">
        <f>MAX(('Table 10-OptionBudget'!$D$40/100)*(DU60+DL61+DN61+DO61+DP61),0)</f>
        <v>19217.157916940483</v>
      </c>
      <c r="DN61" s="80">
        <f t="shared" si="106"/>
        <v>-77174.241685070359</v>
      </c>
      <c r="DO61" s="80">
        <f t="shared" si="107"/>
        <v>-2049.2467755124053</v>
      </c>
      <c r="DP61" s="80">
        <f>-'Tables 26-MasterInputs'!$F71*DL61</f>
        <v>0</v>
      </c>
      <c r="DQ61" s="11">
        <f t="shared" si="95"/>
        <v>718029.14206711121</v>
      </c>
      <c r="DR61" s="11">
        <f>-DQ61*'Tables 26-MasterInputs'!$I71</f>
        <v>-6677.6710212241342</v>
      </c>
      <c r="DS61" s="11">
        <f t="shared" si="96"/>
        <v>711351.4710458871</v>
      </c>
      <c r="DT61" s="11">
        <f>-DS61*'Tables 26-MasterInputs'!$J71</f>
        <v>-28454.058841835486</v>
      </c>
      <c r="DU61" s="71">
        <f t="shared" si="97"/>
        <v>682897.41220405162</v>
      </c>
      <c r="DV61" s="24">
        <f>IFERROR(DU61/'Table 12-IUL Census'!$G28,0)</f>
        <v>23.627012238457347</v>
      </c>
      <c r="DW61" s="8">
        <f>'Table 12-IUL Census'!$F28*(DU60/(CO60+DE60+DU60))</f>
        <v>406.03775610002799</v>
      </c>
      <c r="DX61" s="16">
        <f>'Tables 26-MasterInputs'!$H71</f>
        <v>0</v>
      </c>
      <c r="DY61" s="50">
        <f t="shared" si="88"/>
        <v>0</v>
      </c>
      <c r="EJ61" s="8"/>
      <c r="EK61" s="8"/>
      <c r="EL61" s="8"/>
      <c r="EM61" s="8"/>
      <c r="EN61" s="8"/>
      <c r="EO61" s="11"/>
      <c r="EP61" s="11"/>
      <c r="EQ61" s="11"/>
    </row>
    <row r="62" spans="1:147" x14ac:dyDescent="0.25">
      <c r="A62" s="288">
        <v>19</v>
      </c>
      <c r="B62" s="361">
        <v>0</v>
      </c>
      <c r="C62" s="290">
        <f>MAX(('Table 10-OptionBudget'!$D$40/100)*(K61+B62+D62+E62+F62),0)</f>
        <v>0</v>
      </c>
      <c r="D62" s="290">
        <f>MAX(-'Tables 26-MasterInputs'!$E72*('Table 12-IUL Census'!$G28*1000/(1+('Tables 26-MasterInputs'!E47))-(K61+B62+E62+F62)),-K61-E62)*IF(G61=0,0,1)</f>
        <v>0</v>
      </c>
      <c r="E62" s="290">
        <f>-'Tables 26-MasterInputs'!$G72*'Table 12-IUL Census'!$D28*IF(G61=0,0,1)</f>
        <v>0</v>
      </c>
      <c r="F62" s="290">
        <f>-'Tables 26-MasterInputs'!$F72*B62</f>
        <v>0</v>
      </c>
      <c r="G62" s="361">
        <f t="shared" si="64"/>
        <v>0</v>
      </c>
      <c r="H62" s="361">
        <f>-G62*'Tables 26-MasterInputs'!$I72</f>
        <v>0</v>
      </c>
      <c r="I62" s="361">
        <f t="shared" si="65"/>
        <v>0</v>
      </c>
      <c r="J62" s="361">
        <f>-I62*'Tables 26-MasterInputs'!$J72</f>
        <v>0</v>
      </c>
      <c r="K62" s="360">
        <f t="shared" si="66"/>
        <v>0</v>
      </c>
      <c r="L62" s="24">
        <f>IFERROR(K62/'Table 12-IUL Census'!$G29,0)</f>
        <v>0</v>
      </c>
      <c r="M62" s="8">
        <f>'Table 12-IUL Census'!$F29</f>
        <v>1144.31430234102</v>
      </c>
      <c r="N62" s="16">
        <f>'Tables 26-MasterInputs'!$H72</f>
        <v>0</v>
      </c>
      <c r="O62" s="50">
        <f t="shared" si="67"/>
        <v>0</v>
      </c>
      <c r="R62" s="22">
        <v>19</v>
      </c>
      <c r="S62" s="11">
        <v>0</v>
      </c>
      <c r="T62" s="49">
        <f>MAX(('Table 10-OptionBudget'!$D$40/100)*(AB61+S62+U62+V62+W62),0)</f>
        <v>3079.6760133917473</v>
      </c>
      <c r="U62" s="49">
        <f>MAX(-'Tables 26-MasterInputs'!$E72*('Table 12-IUL Census'!$G28*1000/(1+('Tables 26-MasterInputs'!E47))-(AB61+S62+V62+W62)),-AB61-V62)*IF(AB61&lt;=0,0,1)</f>
        <v>-255983.27398795917</v>
      </c>
      <c r="V62" s="49">
        <f>-'Tables 26-MasterInputs'!$G72*'Table 12-IUL Census'!$D28</f>
        <v>-5780.6497521723013</v>
      </c>
      <c r="W62" s="49">
        <f>-'Tables 26-MasterInputs'!$F72*S62</f>
        <v>0</v>
      </c>
      <c r="X62" s="11">
        <f t="shared" si="68"/>
        <v>115068.89495824018</v>
      </c>
      <c r="Y62" s="11">
        <f>-X62*'Tables 26-MasterInputs'!$I72</f>
        <v>-1176.0041064732147</v>
      </c>
      <c r="Z62" s="11">
        <f t="shared" si="69"/>
        <v>113892.89085176696</v>
      </c>
      <c r="AA62" s="11">
        <f>-Z62*'Tables 26-MasterInputs'!$J72</f>
        <v>-4555.7156340706788</v>
      </c>
      <c r="AB62" s="71">
        <f t="shared" si="70"/>
        <v>109337.17521769629</v>
      </c>
      <c r="AC62" s="24">
        <f>IFERROR(AB62/'Table 12-IUL Census'!$G29,0)</f>
        <v>3.9811751236095456</v>
      </c>
      <c r="AD62" s="8">
        <f>'Table 12-IUL Census'!$F29</f>
        <v>1144.31430234102</v>
      </c>
      <c r="AE62" s="16">
        <f>'Tables 26-MasterInputs'!$H72</f>
        <v>0</v>
      </c>
      <c r="AF62" s="50">
        <f t="shared" si="71"/>
        <v>0</v>
      </c>
      <c r="AG62" s="170">
        <f t="shared" ca="1" si="72"/>
        <v>6.1118043959140778E-10</v>
      </c>
      <c r="AH62" s="280">
        <v>19</v>
      </c>
      <c r="AI62" s="351">
        <v>0</v>
      </c>
      <c r="AJ62" s="281">
        <f>MAX(('Table 10-OptionBudget'!$D$40/100)*(AR61+AI62+AK62+AL62+AM62),0)</f>
        <v>1521.9576894090769</v>
      </c>
      <c r="AK62" s="376">
        <f t="shared" si="98"/>
        <v>-126505.42151575495</v>
      </c>
      <c r="AL62" s="376">
        <f t="shared" si="99"/>
        <v>-2856.762952285309</v>
      </c>
      <c r="AM62" s="376">
        <f>-'Tables 26-MasterInputs'!$F72*AI62</f>
        <v>0</v>
      </c>
      <c r="AN62" s="351">
        <f t="shared" si="73"/>
        <v>56866.367998438451</v>
      </c>
      <c r="AO62" s="351">
        <f>-AN62*'Tables 26-MasterInputs'!$I72</f>
        <v>-581.17428094404102</v>
      </c>
      <c r="AP62" s="351">
        <f t="shared" si="74"/>
        <v>56285.193717494411</v>
      </c>
      <c r="AQ62" s="351">
        <f>-AP62*'Tables 26-MasterInputs'!$J72</f>
        <v>-2251.4077486997767</v>
      </c>
      <c r="AR62" s="350">
        <f t="shared" si="75"/>
        <v>54033.785968794633</v>
      </c>
      <c r="AS62" s="24">
        <f>IFERROR(AR62/'Table 12-IUL Census'!$G29,0)</f>
        <v>1.9674732231292429</v>
      </c>
      <c r="AT62" s="8">
        <f>'Table 12-IUL Census'!$F29*(AR61/($AR61+$BH61))</f>
        <v>565.51336698259058</v>
      </c>
      <c r="AU62" s="16">
        <f>'Tables 26-MasterInputs'!$H72</f>
        <v>0</v>
      </c>
      <c r="AV62" s="50">
        <f t="shared" si="76"/>
        <v>0</v>
      </c>
      <c r="AW62" s="55"/>
      <c r="AX62" s="22">
        <v>19</v>
      </c>
      <c r="AY62" s="11">
        <v>0</v>
      </c>
      <c r="AZ62" s="49">
        <f>MAX(('Table 10-OptionBudget'!$D$40/100)*(BH61+AY62+BA62+BB62+BC62),0)</f>
        <v>1557.7183239826877</v>
      </c>
      <c r="BA62" s="80">
        <f t="shared" si="100"/>
        <v>-129477.85247220423</v>
      </c>
      <c r="BB62" s="80">
        <f t="shared" si="101"/>
        <v>-2923.8867998869928</v>
      </c>
      <c r="BC62" s="80">
        <f>-'Tables 26-MasterInputs'!$F72*AY62</f>
        <v>0</v>
      </c>
      <c r="BD62" s="11">
        <f t="shared" si="89"/>
        <v>58202.526959802344</v>
      </c>
      <c r="BE62" s="11">
        <f>-BD62*'Tables 26-MasterInputs'!$I72</f>
        <v>-594.82982552917997</v>
      </c>
      <c r="BF62" s="11">
        <f t="shared" si="90"/>
        <v>57607.697134273163</v>
      </c>
      <c r="BG62" s="11">
        <f>-BF62*'Tables 26-MasterInputs'!$J72</f>
        <v>-2304.3078853709267</v>
      </c>
      <c r="BH62" s="71">
        <f t="shared" si="91"/>
        <v>55303.38924890224</v>
      </c>
      <c r="BI62" s="24">
        <f>IFERROR(BH62/'Table 12-IUL Census'!$G29,0)</f>
        <v>2.0137019004803238</v>
      </c>
      <c r="BJ62" s="8">
        <f>'Table 12-IUL Census'!$F29*(BH61/($AR61+$BH61))</f>
        <v>578.80093535842946</v>
      </c>
      <c r="BK62" s="16">
        <f>'Tables 26-MasterInputs'!$H72</f>
        <v>0</v>
      </c>
      <c r="BL62" s="50">
        <f t="shared" si="77"/>
        <v>0</v>
      </c>
      <c r="BO62" s="22">
        <v>19</v>
      </c>
      <c r="BP62" s="11">
        <v>0</v>
      </c>
      <c r="BQ62" s="49">
        <f>MAX(('Table 10-OptionBudget'!$D$40/100)*(BY61+BP62+BR62+BS62+BT62),0)</f>
        <v>48919.099181979196</v>
      </c>
      <c r="BR62" s="49">
        <f>MAX(-'Tables 26-MasterInputs'!$E72*('Table 12-IUL Census'!$G28*1000/(1+('Tables 26-MasterInputs'!E47))-(BY61+BP62+BS62+BT62)),-BY61-BS62)*IF(BU61=0,0,1)</f>
        <v>-240790.84016507375</v>
      </c>
      <c r="BS62" s="49">
        <f>-'Tables 26-MasterInputs'!$G72*'Table 12-IUL Census'!$D28</f>
        <v>-5780.6497521723013</v>
      </c>
      <c r="BT62" s="49">
        <f>-'Tables 26-MasterInputs'!$F72*BP62</f>
        <v>0</v>
      </c>
      <c r="BU62" s="11">
        <f t="shared" si="78"/>
        <v>1827811.3219524748</v>
      </c>
      <c r="BV62" s="11">
        <f>-BU62*'Tables 26-MasterInputs'!$I72</f>
        <v>-18680.231710354292</v>
      </c>
      <c r="BW62" s="11">
        <f t="shared" si="79"/>
        <v>1809131.0902421204</v>
      </c>
      <c r="BX62" s="11">
        <f>-BW62*'Tables 26-MasterInputs'!$J72</f>
        <v>-72365.243609684825</v>
      </c>
      <c r="BY62" s="71">
        <f t="shared" si="80"/>
        <v>1736765.8466324357</v>
      </c>
      <c r="BZ62" s="24">
        <f>IFERROR(BY62/'Table 12-IUL Census'!$G29,0)</f>
        <v>63.23895756755045</v>
      </c>
      <c r="CA62" s="8">
        <f>'Table 12-IUL Census'!$F29</f>
        <v>1144.31430234102</v>
      </c>
      <c r="CB62" s="16">
        <f>'Tables 26-MasterInputs'!$H72</f>
        <v>0</v>
      </c>
      <c r="CC62" s="50">
        <f t="shared" si="81"/>
        <v>0</v>
      </c>
      <c r="CD62" s="170">
        <f t="shared" ca="1" si="82"/>
        <v>0</v>
      </c>
      <c r="CE62" s="22">
        <v>19</v>
      </c>
      <c r="CF62" s="11">
        <v>0</v>
      </c>
      <c r="CG62" s="49">
        <f>MAX(('Table 10-OptionBudget'!$D$40/100)*(CO61+CF62+CH62+CI62+CJ62),0)</f>
        <v>16024.602844713259</v>
      </c>
      <c r="CH62" s="80">
        <f t="shared" si="102"/>
        <v>-78876.709645372233</v>
      </c>
      <c r="CI62" s="80">
        <f t="shared" si="103"/>
        <v>-1893.5879444214152</v>
      </c>
      <c r="CJ62" s="80">
        <f>-'Tables 26-MasterInputs'!$F72*CF62</f>
        <v>0</v>
      </c>
      <c r="CK62" s="11">
        <f t="shared" si="83"/>
        <v>598742.63833845395</v>
      </c>
      <c r="CL62" s="11">
        <f>-CK62*'Tables 26-MasterInputs'!$I72</f>
        <v>-6119.1497638189994</v>
      </c>
      <c r="CM62" s="11">
        <f t="shared" si="84"/>
        <v>592623.488574635</v>
      </c>
      <c r="CN62" s="11">
        <f>-CM62*'Tables 26-MasterInputs'!$J72</f>
        <v>-23704.939542985401</v>
      </c>
      <c r="CO62" s="71">
        <f t="shared" si="85"/>
        <v>568918.5490316496</v>
      </c>
      <c r="CP62" s="24">
        <f>IFERROR(CO62/'Table 12-IUL Census'!$G29,0)</f>
        <v>20.71540965143075</v>
      </c>
      <c r="CQ62" s="8">
        <f>'Table 12-IUL Census'!$F29*(CO61/(CO61+DE61+DU61))</f>
        <v>374.84709512588569</v>
      </c>
      <c r="CR62" s="16">
        <f>'Tables 26-MasterInputs'!$H72</f>
        <v>0</v>
      </c>
      <c r="CS62" s="50">
        <f t="shared" si="86"/>
        <v>0</v>
      </c>
      <c r="CU62" s="22">
        <v>19</v>
      </c>
      <c r="CV62" s="11">
        <v>0</v>
      </c>
      <c r="CW62" s="49">
        <f>MAX(('Table 10-OptionBudget'!$D$40/100)*(DE61+CV62+CX62+CY62+CZ62),0)</f>
        <v>16401.124459279006</v>
      </c>
      <c r="CX62" s="80">
        <f t="shared" si="104"/>
        <v>-80730.033958935906</v>
      </c>
      <c r="CY62" s="80">
        <f t="shared" si="105"/>
        <v>-1938.0805784707513</v>
      </c>
      <c r="CZ62" s="80">
        <f>-'Tables 26-MasterInputs'!$F72*CV62</f>
        <v>0</v>
      </c>
      <c r="DA62" s="11">
        <f t="shared" si="92"/>
        <v>612810.97732202662</v>
      </c>
      <c r="DB62" s="11">
        <f>-DA62*'Tables 26-MasterInputs'!$I72</f>
        <v>-6262.9281882311125</v>
      </c>
      <c r="DC62" s="11">
        <f t="shared" si="93"/>
        <v>606548.04913379555</v>
      </c>
      <c r="DD62" s="11">
        <f>-DC62*'Tables 26-MasterInputs'!$J72</f>
        <v>-24261.921965351823</v>
      </c>
      <c r="DE62" s="71">
        <f t="shared" si="94"/>
        <v>582286.12716844375</v>
      </c>
      <c r="DF62" s="24">
        <f>IFERROR(DE62/'Table 12-IUL Census'!$G29,0)</f>
        <v>21.202148671669299</v>
      </c>
      <c r="DG62" s="8">
        <f>'Table 12-IUL Census'!$F29*(DE61/(CO61+DE61+DU61))</f>
        <v>383.65467899175604</v>
      </c>
      <c r="DH62" s="16">
        <f>'Tables 26-MasterInputs'!$H72</f>
        <v>0</v>
      </c>
      <c r="DI62" s="50">
        <f t="shared" si="87"/>
        <v>0</v>
      </c>
      <c r="DK62" s="22">
        <v>19</v>
      </c>
      <c r="DL62" s="11">
        <v>0</v>
      </c>
      <c r="DM62" s="49">
        <f>MAX(('Table 10-OptionBudget'!$D$40/100)*(DU61+DL62+DN62+DO62+DP62),0)</f>
        <v>16493.371877986901</v>
      </c>
      <c r="DN62" s="80">
        <f t="shared" si="106"/>
        <v>-81184.096560765582</v>
      </c>
      <c r="DO62" s="80">
        <f t="shared" si="107"/>
        <v>-1948.9812292801341</v>
      </c>
      <c r="DP62" s="80">
        <f>-'Tables 26-MasterInputs'!$F72*DL62</f>
        <v>0</v>
      </c>
      <c r="DQ62" s="11">
        <f t="shared" si="95"/>
        <v>616257.7062919928</v>
      </c>
      <c r="DR62" s="11">
        <f>-DQ62*'Tables 26-MasterInputs'!$I72</f>
        <v>-6298.1537583041663</v>
      </c>
      <c r="DS62" s="11">
        <f t="shared" si="96"/>
        <v>609959.55253368861</v>
      </c>
      <c r="DT62" s="11">
        <f>-DS62*'Tables 26-MasterInputs'!$J72</f>
        <v>-24398.382101347546</v>
      </c>
      <c r="DU62" s="71">
        <f t="shared" si="97"/>
        <v>585561.17043234105</v>
      </c>
      <c r="DV62" s="24">
        <f>IFERROR(DU62/'Table 12-IUL Census'!$G29,0)</f>
        <v>21.321399244450355</v>
      </c>
      <c r="DW62" s="8">
        <f>'Table 12-IUL Census'!$F29*(DU61/(CO61+DE61+DU61))</f>
        <v>385.81252822337819</v>
      </c>
      <c r="DX62" s="16">
        <f>'Tables 26-MasterInputs'!$H72</f>
        <v>0</v>
      </c>
      <c r="DY62" s="50">
        <f t="shared" si="88"/>
        <v>0</v>
      </c>
      <c r="EJ62" s="8"/>
      <c r="EK62" s="8"/>
      <c r="EL62" s="8"/>
      <c r="EM62" s="8"/>
      <c r="EN62" s="8"/>
      <c r="EO62" s="11"/>
      <c r="EP62" s="11"/>
      <c r="EQ62" s="11"/>
    </row>
    <row r="63" spans="1:147" x14ac:dyDescent="0.25">
      <c r="A63" s="288">
        <v>20</v>
      </c>
      <c r="B63" s="361">
        <v>0</v>
      </c>
      <c r="C63" s="290">
        <f>MAX(('Table 10-OptionBudget'!$D$40/100)*(K62+B63+D63+E63+F63),0)</f>
        <v>0</v>
      </c>
      <c r="D63" s="290">
        <f>MAX(-'Tables 26-MasterInputs'!$E73*('Table 12-IUL Census'!$G29*1000/(1+('Tables 26-MasterInputs'!E48))-(K62+B63+E63+F63)),-K62-E63)*IF(G62=0,0,1)</f>
        <v>0</v>
      </c>
      <c r="E63" s="290">
        <f>-'Tables 26-MasterInputs'!$G73*'Table 12-IUL Census'!$D29*IF(G62=0,0,1)</f>
        <v>0</v>
      </c>
      <c r="F63" s="290">
        <f>-'Tables 26-MasterInputs'!$F73*B63</f>
        <v>0</v>
      </c>
      <c r="G63" s="361">
        <f t="shared" si="64"/>
        <v>0</v>
      </c>
      <c r="H63" s="361">
        <f>-G63*'Tables 26-MasterInputs'!$I73</f>
        <v>0</v>
      </c>
      <c r="I63" s="361">
        <f t="shared" si="65"/>
        <v>0</v>
      </c>
      <c r="J63" s="361">
        <f>-I63*'Tables 26-MasterInputs'!$J73</f>
        <v>0</v>
      </c>
      <c r="K63" s="360">
        <f t="shared" si="66"/>
        <v>0</v>
      </c>
      <c r="L63" s="24">
        <f>IFERROR(K63/'Table 12-IUL Census'!$G30,0)</f>
        <v>0</v>
      </c>
      <c r="M63" s="8">
        <f>'Table 12-IUL Census'!$F30</f>
        <v>27154.578394552409</v>
      </c>
      <c r="N63" s="16">
        <f>'Tables 26-MasterInputs'!$H73</f>
        <v>0</v>
      </c>
      <c r="O63" s="50">
        <f t="shared" si="67"/>
        <v>0</v>
      </c>
      <c r="R63" s="22">
        <v>20</v>
      </c>
      <c r="S63" s="11">
        <v>0</v>
      </c>
      <c r="T63" s="49">
        <f>MAX(('Table 10-OptionBudget'!$D$40/100)*(AB62+S63+U63+V63+W63),0)</f>
        <v>5.002176180434578E-14</v>
      </c>
      <c r="U63" s="49">
        <f>MAX(-'Tables 26-MasterInputs'!$E73*('Table 12-IUL Census'!$G29*1000/(1+('Tables 26-MasterInputs'!E48))-(AB62+S63+V63+W63)),-AB62-V63)*IF(AB62&lt;=0,0,1)</f>
        <v>-103844.46656645939</v>
      </c>
      <c r="V63" s="49">
        <f>-'Tables 26-MasterInputs'!$G73*'Table 12-IUL Census'!$D29</f>
        <v>-5492.7086512368969</v>
      </c>
      <c r="W63" s="49">
        <f>-'Tables 26-MasterInputs'!$F73*S63</f>
        <v>0</v>
      </c>
      <c r="X63" s="11">
        <f t="shared" si="68"/>
        <v>0</v>
      </c>
      <c r="Y63" s="11">
        <f>-X63*'Tables 26-MasterInputs'!$I73</f>
        <v>0</v>
      </c>
      <c r="Z63" s="11">
        <f t="shared" si="69"/>
        <v>0</v>
      </c>
      <c r="AA63" s="11">
        <f>-Z63*'Tables 26-MasterInputs'!$J73</f>
        <v>0</v>
      </c>
      <c r="AB63" s="71">
        <f t="shared" si="70"/>
        <v>0</v>
      </c>
      <c r="AC63" s="24">
        <f>IFERROR(AB63/'Table 12-IUL Census'!$G30,0)</f>
        <v>0</v>
      </c>
      <c r="AD63" s="8">
        <f>'Table 12-IUL Census'!$F30</f>
        <v>27154.578394552409</v>
      </c>
      <c r="AE63" s="16">
        <f>'Tables 26-MasterInputs'!$H73</f>
        <v>0</v>
      </c>
      <c r="AF63" s="50">
        <f t="shared" si="71"/>
        <v>0</v>
      </c>
      <c r="AG63" s="170">
        <f t="shared" ca="1" si="72"/>
        <v>5.9662852436304092E-10</v>
      </c>
      <c r="AH63" s="280">
        <v>20</v>
      </c>
      <c r="AI63" s="351">
        <v>0</v>
      </c>
      <c r="AJ63" s="281">
        <f>MAX(('Table 10-OptionBudget'!$D$40/100)*(AR62+AI63+AK63+AL63+AM63),0)</f>
        <v>7.8284057223801139E-12</v>
      </c>
      <c r="AK63" s="376">
        <f t="shared" si="98"/>
        <v>-51319.321807277913</v>
      </c>
      <c r="AL63" s="376">
        <f t="shared" si="99"/>
        <v>-2714.4641615164355</v>
      </c>
      <c r="AM63" s="376">
        <f>-'Tables 26-MasterInputs'!$F73*AI63</f>
        <v>0</v>
      </c>
      <c r="AN63" s="351">
        <f t="shared" si="73"/>
        <v>2.9103830456733704E-10</v>
      </c>
      <c r="AO63" s="351">
        <f>-AN63*'Tables 26-MasterInputs'!$I73</f>
        <v>-3.2741809263825413E-12</v>
      </c>
      <c r="AP63" s="351">
        <f t="shared" si="74"/>
        <v>2.8776412364095447E-10</v>
      </c>
      <c r="AQ63" s="351">
        <f>-AP63*'Tables 26-MasterInputs'!$J73</f>
        <v>-2.8776412364095447E-10</v>
      </c>
      <c r="AR63" s="350">
        <f t="shared" si="75"/>
        <v>0</v>
      </c>
      <c r="AS63" s="24">
        <f>IFERROR(AR63/'Table 12-IUL Census'!$G30,0)</f>
        <v>0</v>
      </c>
      <c r="AT63" s="8">
        <f>'Table 12-IUL Census'!$F30*(AR62/($AR62+$BH62))</f>
        <v>13419.632198496878</v>
      </c>
      <c r="AU63" s="16">
        <f>'Tables 26-MasterInputs'!$H73</f>
        <v>0</v>
      </c>
      <c r="AV63" s="50">
        <f t="shared" si="76"/>
        <v>0</v>
      </c>
      <c r="AW63" s="55"/>
      <c r="AX63" s="22">
        <v>20</v>
      </c>
      <c r="AY63" s="11">
        <v>0</v>
      </c>
      <c r="AZ63" s="49">
        <f>MAX(('Table 10-OptionBudget'!$D$40/100)*(BH62+AY63+BA63+BB63+BC63),0)</f>
        <v>8.2285798168148802E-12</v>
      </c>
      <c r="BA63" s="80">
        <f t="shared" si="100"/>
        <v>-52525.144759181479</v>
      </c>
      <c r="BB63" s="80">
        <f t="shared" si="101"/>
        <v>-2778.2444897204614</v>
      </c>
      <c r="BC63" s="80">
        <f>-'Tables 26-MasterInputs'!$F73*AY63</f>
        <v>0</v>
      </c>
      <c r="BD63" s="11">
        <f t="shared" si="89"/>
        <v>3.0559021979570389E-10</v>
      </c>
      <c r="BE63" s="11">
        <f>-BD63*'Tables 26-MasterInputs'!$I73</f>
        <v>-3.4378899727016686E-12</v>
      </c>
      <c r="BF63" s="11">
        <f t="shared" si="90"/>
        <v>3.0215232982300224E-10</v>
      </c>
      <c r="BG63" s="11">
        <f>-BF63*'Tables 26-MasterInputs'!$J73</f>
        <v>-3.0215232982300224E-10</v>
      </c>
      <c r="BH63" s="71">
        <f t="shared" si="91"/>
        <v>0</v>
      </c>
      <c r="BI63" s="24">
        <f>IFERROR(BH63/'Table 12-IUL Census'!$G30,0)</f>
        <v>0</v>
      </c>
      <c r="BJ63" s="8">
        <f>'Table 12-IUL Census'!$F30*(BH62/($AR62+$BH62))</f>
        <v>13734.946196055531</v>
      </c>
      <c r="BK63" s="16">
        <f>'Tables 26-MasterInputs'!$H73</f>
        <v>0</v>
      </c>
      <c r="BL63" s="50">
        <f t="shared" si="77"/>
        <v>0</v>
      </c>
      <c r="BO63" s="22">
        <v>20</v>
      </c>
      <c r="BP63" s="11">
        <v>0</v>
      </c>
      <c r="BQ63" s="49">
        <f>MAX(('Table 10-OptionBudget'!$D$40/100)*(BY62+BP63+BR63+BS63+BT63),0)</f>
        <v>40631.328691630784</v>
      </c>
      <c r="BR63" s="49">
        <f>MAX(-'Tables 26-MasterInputs'!$E73*('Table 12-IUL Census'!$G29*1000/(1+('Tables 26-MasterInputs'!E48))-(BY62+BP63+BS63+BT63)),-BY62-BS63)*IF(BU62=0,0,1)</f>
        <v>-253757.07944756743</v>
      </c>
      <c r="BS63" s="49">
        <f>-'Tables 26-MasterInputs'!$G73*'Table 12-IUL Census'!$D29</f>
        <v>-5492.7086512368969</v>
      </c>
      <c r="BT63" s="49">
        <f>-'Tables 26-MasterInputs'!$F73*BP63</f>
        <v>0</v>
      </c>
      <c r="BU63" s="11">
        <f t="shared" si="78"/>
        <v>1518147.3872252621</v>
      </c>
      <c r="BV63" s="11">
        <f>-BU63*'Tables 26-MasterInputs'!$I73</f>
        <v>-17079.158106284198</v>
      </c>
      <c r="BW63" s="11">
        <f t="shared" si="79"/>
        <v>1501068.2291189779</v>
      </c>
      <c r="BX63" s="11">
        <f>-BW63*'Tables 26-MasterInputs'!$J73</f>
        <v>-1501068.2291189779</v>
      </c>
      <c r="BY63" s="71">
        <f t="shared" si="80"/>
        <v>0</v>
      </c>
      <c r="BZ63" s="24">
        <f>IFERROR(BY63/'Table 12-IUL Census'!$G30,0)</f>
        <v>0</v>
      </c>
      <c r="CA63" s="8">
        <f>'Table 12-IUL Census'!$F30</f>
        <v>27154.578394552409</v>
      </c>
      <c r="CB63" s="16">
        <f>'Tables 26-MasterInputs'!$H73</f>
        <v>0</v>
      </c>
      <c r="CC63" s="50">
        <f t="shared" si="81"/>
        <v>0</v>
      </c>
      <c r="CD63" s="170">
        <f t="shared" ca="1" si="82"/>
        <v>0</v>
      </c>
      <c r="CE63" s="22">
        <v>20</v>
      </c>
      <c r="CF63" s="11">
        <v>0</v>
      </c>
      <c r="CG63" s="49">
        <f>MAX(('Table 10-OptionBudget'!$D$40/100)*(CO62+CF63+CH63+CI63+CJ63),0)</f>
        <v>13309.748466836822</v>
      </c>
      <c r="CH63" s="80">
        <f t="shared" si="102"/>
        <v>-83124.10664094126</v>
      </c>
      <c r="CI63" s="80">
        <f t="shared" si="103"/>
        <v>-1799.2660566042518</v>
      </c>
      <c r="CJ63" s="80">
        <f>-'Tables 26-MasterInputs'!$F73*CF63</f>
        <v>0</v>
      </c>
      <c r="CK63" s="11">
        <f t="shared" si="83"/>
        <v>497304.92480094091</v>
      </c>
      <c r="CL63" s="11">
        <f>-CK63*'Tables 26-MasterInputs'!$I73</f>
        <v>-5594.6804040105853</v>
      </c>
      <c r="CM63" s="11">
        <f t="shared" si="84"/>
        <v>491710.24439693033</v>
      </c>
      <c r="CN63" s="11">
        <f>-CM63*'Tables 26-MasterInputs'!$J73</f>
        <v>-491710.24439693033</v>
      </c>
      <c r="CO63" s="71">
        <f t="shared" si="85"/>
        <v>0</v>
      </c>
      <c r="CP63" s="24">
        <f>IFERROR(CO63/'Table 12-IUL Census'!$G30,0)</f>
        <v>0</v>
      </c>
      <c r="CQ63" s="8">
        <f>'Table 12-IUL Census'!$F30*(CO62/(CO62+DE62+DU62))</f>
        <v>8895.1215673372699</v>
      </c>
      <c r="CR63" s="16">
        <f>'Tables 26-MasterInputs'!$H73</f>
        <v>0</v>
      </c>
      <c r="CS63" s="50">
        <f t="shared" si="86"/>
        <v>0</v>
      </c>
      <c r="CU63" s="22">
        <v>20</v>
      </c>
      <c r="CV63" s="11">
        <v>0</v>
      </c>
      <c r="CW63" s="49">
        <f>MAX(('Table 10-OptionBudget'!$D$40/100)*(DE62+CV63+CX63+CY63+CZ63),0)</f>
        <v>13622.48058449119</v>
      </c>
      <c r="CX63" s="80">
        <f t="shared" si="104"/>
        <v>-85077.229794449435</v>
      </c>
      <c r="CY63" s="80">
        <f t="shared" si="105"/>
        <v>-1841.5424591604299</v>
      </c>
      <c r="CZ63" s="80">
        <f>-'Tables 26-MasterInputs'!$F73*CV63</f>
        <v>0</v>
      </c>
      <c r="DA63" s="11">
        <f t="shared" si="92"/>
        <v>508989.83549932507</v>
      </c>
      <c r="DB63" s="11">
        <f>-DA63*'Tables 26-MasterInputs'!$I73</f>
        <v>-5726.1356493674066</v>
      </c>
      <c r="DC63" s="11">
        <f t="shared" si="93"/>
        <v>503263.69984995766</v>
      </c>
      <c r="DD63" s="11">
        <f>-DC63*'Tables 26-MasterInputs'!$J73</f>
        <v>-503263.69984995766</v>
      </c>
      <c r="DE63" s="71">
        <f t="shared" si="94"/>
        <v>0</v>
      </c>
      <c r="DF63" s="24">
        <f>IFERROR(DE63/'Table 12-IUL Census'!$G30,0)</f>
        <v>0</v>
      </c>
      <c r="DG63" s="8">
        <f>'Table 12-IUL Census'!$F30*(DE62/(CO62+DE62+DU62))</f>
        <v>9104.1255324743743</v>
      </c>
      <c r="DH63" s="16">
        <f>'Tables 26-MasterInputs'!$H73</f>
        <v>0</v>
      </c>
      <c r="DI63" s="50">
        <f t="shared" si="87"/>
        <v>0</v>
      </c>
      <c r="DK63" s="22">
        <v>20</v>
      </c>
      <c r="DL63" s="11">
        <v>0</v>
      </c>
      <c r="DM63" s="49">
        <f>MAX(('Table 10-OptionBudget'!$D$40/100)*(DU62+DL63+DN63+DO63+DP63),0)</f>
        <v>13699.099640302737</v>
      </c>
      <c r="DN63" s="80">
        <f t="shared" si="106"/>
        <v>-85555.743012176768</v>
      </c>
      <c r="DO63" s="80">
        <f t="shared" si="107"/>
        <v>-1851.9001354722161</v>
      </c>
      <c r="DP63" s="80">
        <f>-'Tables 26-MasterInputs'!$F73*DL63</f>
        <v>0</v>
      </c>
      <c r="DQ63" s="11">
        <f t="shared" si="95"/>
        <v>511852.62692499481</v>
      </c>
      <c r="DR63" s="11">
        <f>-DQ63*'Tables 26-MasterInputs'!$I73</f>
        <v>-5758.3420529061914</v>
      </c>
      <c r="DS63" s="11">
        <f t="shared" si="96"/>
        <v>506094.28487208864</v>
      </c>
      <c r="DT63" s="11">
        <f>-DS63*'Tables 26-MasterInputs'!$J73</f>
        <v>-506094.28487208864</v>
      </c>
      <c r="DU63" s="71">
        <f t="shared" si="97"/>
        <v>0</v>
      </c>
      <c r="DV63" s="24">
        <f>IFERROR(DU63/'Table 12-IUL Census'!$G30,0)</f>
        <v>0</v>
      </c>
      <c r="DW63" s="8">
        <f>'Table 12-IUL Census'!$F30*(DU62/(CO62+DE62+DU62))</f>
        <v>9155.3312947407685</v>
      </c>
      <c r="DX63" s="16">
        <f>'Tables 26-MasterInputs'!$H73</f>
        <v>0</v>
      </c>
      <c r="DY63" s="50">
        <f t="shared" si="88"/>
        <v>0</v>
      </c>
      <c r="EJ63" s="8"/>
      <c r="EK63" s="8"/>
      <c r="EL63" s="8"/>
      <c r="EM63" s="8"/>
      <c r="EN63" s="8"/>
      <c r="EO63" s="11"/>
      <c r="EP63" s="11"/>
      <c r="EQ63" s="11"/>
    </row>
    <row r="64" spans="1:147" ht="15.75" thickBot="1" x14ac:dyDescent="0.3">
      <c r="A64" s="292"/>
      <c r="B64" s="363"/>
      <c r="C64" s="363"/>
      <c r="D64" s="363"/>
      <c r="E64" s="363"/>
      <c r="F64" s="363"/>
      <c r="G64" s="363"/>
      <c r="H64" s="363"/>
      <c r="I64" s="363"/>
      <c r="J64" s="363"/>
      <c r="K64" s="364"/>
      <c r="L64" s="77"/>
      <c r="M64" s="77"/>
      <c r="N64" s="77"/>
      <c r="O64" s="79"/>
      <c r="P64" s="22"/>
      <c r="R64" s="26"/>
      <c r="S64" s="77"/>
      <c r="T64" s="77"/>
      <c r="U64" s="77"/>
      <c r="V64" s="77"/>
      <c r="W64" s="77"/>
      <c r="X64" s="77"/>
      <c r="Y64" s="77"/>
      <c r="Z64" s="77"/>
      <c r="AA64" s="77"/>
      <c r="AB64" s="79"/>
      <c r="AC64" s="77"/>
      <c r="AD64" s="77"/>
      <c r="AE64" s="77"/>
      <c r="AF64" s="79"/>
      <c r="AG64" s="55"/>
      <c r="AH64" s="282"/>
      <c r="AI64" s="352"/>
      <c r="AJ64" s="352"/>
      <c r="AK64" s="352"/>
      <c r="AL64" s="352"/>
      <c r="AM64" s="352"/>
      <c r="AN64" s="352"/>
      <c r="AO64" s="352"/>
      <c r="AP64" s="352"/>
      <c r="AQ64" s="352"/>
      <c r="AR64" s="353"/>
      <c r="AS64" s="77"/>
      <c r="AT64" s="77"/>
      <c r="AU64" s="77"/>
      <c r="AV64" s="79"/>
      <c r="AW64" s="55"/>
      <c r="AX64" s="26"/>
      <c r="AY64" s="77"/>
      <c r="AZ64" s="77"/>
      <c r="BA64" s="77"/>
      <c r="BB64" s="77"/>
      <c r="BC64" s="77"/>
      <c r="BD64" s="77"/>
      <c r="BE64" s="77"/>
      <c r="BF64" s="77"/>
      <c r="BG64" s="77"/>
      <c r="BH64" s="79"/>
      <c r="BI64" s="77"/>
      <c r="BJ64" s="77"/>
      <c r="BK64" s="77"/>
      <c r="BL64" s="79"/>
      <c r="BO64" s="26"/>
      <c r="BP64" s="77"/>
      <c r="BQ64" s="77"/>
      <c r="BR64" s="77"/>
      <c r="BS64" s="77"/>
      <c r="BT64" s="77"/>
      <c r="BU64" s="77"/>
      <c r="BV64" s="77"/>
      <c r="BW64" s="77"/>
      <c r="BX64" s="77"/>
      <c r="BY64" s="79"/>
      <c r="BZ64" s="77"/>
      <c r="CA64" s="77"/>
      <c r="CB64" s="77"/>
      <c r="CC64" s="79"/>
      <c r="CE64" s="26"/>
      <c r="CF64" s="77"/>
      <c r="CG64" s="77"/>
      <c r="CH64" s="77"/>
      <c r="CI64" s="77"/>
      <c r="CJ64" s="77"/>
      <c r="CK64" s="77"/>
      <c r="CL64" s="77"/>
      <c r="CM64" s="77"/>
      <c r="CN64" s="77"/>
      <c r="CO64" s="79"/>
      <c r="CP64" s="77"/>
      <c r="CQ64" s="77"/>
      <c r="CR64" s="77"/>
      <c r="CS64" s="79"/>
      <c r="CU64" s="26"/>
      <c r="CV64" s="77"/>
      <c r="CW64" s="77"/>
      <c r="CX64" s="77"/>
      <c r="CY64" s="77"/>
      <c r="CZ64" s="77"/>
      <c r="DA64" s="77"/>
      <c r="DB64" s="77"/>
      <c r="DC64" s="77"/>
      <c r="DD64" s="77"/>
      <c r="DE64" s="79"/>
      <c r="DF64" s="77"/>
      <c r="DG64" s="77"/>
      <c r="DH64" s="77"/>
      <c r="DI64" s="79"/>
      <c r="DK64" s="26"/>
      <c r="DL64" s="77"/>
      <c r="DM64" s="77"/>
      <c r="DN64" s="77"/>
      <c r="DO64" s="77"/>
      <c r="DP64" s="77"/>
      <c r="DQ64" s="77"/>
      <c r="DR64" s="77"/>
      <c r="DS64" s="77"/>
      <c r="DT64" s="77"/>
      <c r="DU64" s="79"/>
      <c r="DV64" s="77"/>
      <c r="DW64" s="77"/>
      <c r="DX64" s="77"/>
      <c r="DY64" s="79"/>
      <c r="EA64" s="8">
        <f>BS64</f>
        <v>0</v>
      </c>
      <c r="EB64" s="11">
        <f>CI64</f>
        <v>0</v>
      </c>
      <c r="EC64" s="8">
        <f>CY64</f>
        <v>0</v>
      </c>
      <c r="ED64" s="8">
        <f>DO64</f>
        <v>0</v>
      </c>
      <c r="EE64" s="8">
        <f>EA64-SUM(EB64:ED64)</f>
        <v>0</v>
      </c>
      <c r="EF64" s="8">
        <f>EA64-EA33</f>
        <v>0</v>
      </c>
      <c r="EG64" s="8">
        <f>EB64-EB33</f>
        <v>0</v>
      </c>
      <c r="EH64" s="8">
        <f>EC64-EC33</f>
        <v>0</v>
      </c>
      <c r="EI64" s="8">
        <f>ED64-ED33</f>
        <v>0</v>
      </c>
    </row>
    <row r="66" spans="1:202" x14ac:dyDescent="0.25">
      <c r="O66" s="11"/>
    </row>
    <row r="67" spans="1:202" ht="15.75" thickBot="1" x14ac:dyDescent="0.3">
      <c r="O67" s="11"/>
    </row>
    <row r="68" spans="1:202" x14ac:dyDescent="0.25">
      <c r="A68" s="604" t="s">
        <v>313</v>
      </c>
      <c r="B68" s="605"/>
      <c r="C68" s="605"/>
      <c r="D68" s="605"/>
      <c r="E68" s="605"/>
      <c r="F68" s="605"/>
      <c r="G68" s="605"/>
      <c r="H68" s="605"/>
      <c r="I68" s="605"/>
      <c r="J68" s="605"/>
      <c r="K68" s="605"/>
      <c r="L68" s="605"/>
      <c r="M68" s="605"/>
      <c r="N68" s="605"/>
      <c r="O68" s="605"/>
      <c r="P68" s="606"/>
      <c r="Q68" s="24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98" t="s">
        <v>378</v>
      </c>
      <c r="AI68" s="599"/>
      <c r="AJ68" s="599"/>
      <c r="AK68" s="599"/>
      <c r="AL68" s="599"/>
      <c r="AM68" s="599"/>
      <c r="AN68" s="599"/>
      <c r="AO68" s="599"/>
      <c r="AP68" s="599"/>
      <c r="AQ68" s="599"/>
      <c r="AR68" s="599"/>
      <c r="AS68" s="599"/>
      <c r="AT68" s="599"/>
      <c r="AU68" s="599"/>
      <c r="AV68" s="599"/>
      <c r="AW68" s="600"/>
      <c r="AX68" s="598" t="s">
        <v>379</v>
      </c>
      <c r="AY68" s="599"/>
      <c r="AZ68" s="599"/>
      <c r="BA68" s="599"/>
      <c r="BB68" s="599"/>
      <c r="BC68" s="599"/>
      <c r="BD68" s="599"/>
      <c r="BE68" s="599"/>
      <c r="BF68" s="599"/>
      <c r="BG68" s="599"/>
      <c r="BH68" s="599"/>
      <c r="BI68" s="599"/>
      <c r="BJ68" s="599"/>
      <c r="BK68" s="599"/>
      <c r="BL68" s="599"/>
      <c r="BM68" s="600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98" t="s">
        <v>287</v>
      </c>
      <c r="CF68" s="599"/>
      <c r="CG68" s="599"/>
      <c r="CH68" s="599"/>
      <c r="CI68" s="599"/>
      <c r="CJ68" s="599"/>
      <c r="CK68" s="599"/>
      <c r="CL68" s="599"/>
      <c r="CM68" s="599"/>
      <c r="CN68" s="599"/>
      <c r="CO68" s="599"/>
      <c r="CP68" s="599"/>
      <c r="CQ68" s="599"/>
      <c r="CR68" s="599"/>
      <c r="CS68" s="599"/>
      <c r="CT68" s="600"/>
      <c r="CU68" s="598" t="s">
        <v>288</v>
      </c>
      <c r="CV68" s="599"/>
      <c r="CW68" s="599"/>
      <c r="CX68" s="599"/>
      <c r="CY68" s="599"/>
      <c r="CZ68" s="599"/>
      <c r="DA68" s="599"/>
      <c r="DB68" s="599"/>
      <c r="DC68" s="599"/>
      <c r="DD68" s="599"/>
      <c r="DE68" s="599"/>
      <c r="DF68" s="599"/>
      <c r="DG68" s="599"/>
      <c r="DH68" s="599"/>
      <c r="DI68" s="599"/>
      <c r="DJ68" s="600"/>
      <c r="DK68" s="598" t="s">
        <v>289</v>
      </c>
      <c r="DL68" s="599"/>
      <c r="DM68" s="599"/>
      <c r="DN68" s="599"/>
      <c r="DO68" s="599"/>
      <c r="DP68" s="599"/>
      <c r="DQ68" s="599"/>
      <c r="DR68" s="599"/>
      <c r="DS68" s="599"/>
      <c r="DT68" s="599"/>
      <c r="DU68" s="599"/>
      <c r="DV68" s="599"/>
      <c r="DW68" s="599"/>
      <c r="DX68" s="599"/>
      <c r="DY68" s="599"/>
      <c r="DZ68" s="600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</row>
    <row r="69" spans="1:202" ht="15.75" thickBot="1" x14ac:dyDescent="0.3">
      <c r="A69" s="607" t="s">
        <v>314</v>
      </c>
      <c r="B69" s="608"/>
      <c r="C69" s="608"/>
      <c r="D69" s="608"/>
      <c r="E69" s="608"/>
      <c r="F69" s="608"/>
      <c r="G69" s="608"/>
      <c r="H69" s="608"/>
      <c r="I69" s="608"/>
      <c r="J69" s="608"/>
      <c r="K69" s="608"/>
      <c r="L69" s="608"/>
      <c r="M69" s="608"/>
      <c r="N69" s="608"/>
      <c r="O69" s="608"/>
      <c r="P69" s="609"/>
      <c r="AH69" s="601" t="s">
        <v>208</v>
      </c>
      <c r="AI69" s="602"/>
      <c r="AJ69" s="602"/>
      <c r="AK69" s="602"/>
      <c r="AL69" s="602"/>
      <c r="AM69" s="602"/>
      <c r="AN69" s="602"/>
      <c r="AO69" s="602"/>
      <c r="AP69" s="602"/>
      <c r="AQ69" s="602"/>
      <c r="AR69" s="602"/>
      <c r="AS69" s="602"/>
      <c r="AT69" s="602"/>
      <c r="AU69" s="602"/>
      <c r="AV69" s="602"/>
      <c r="AW69" s="603"/>
      <c r="AX69" s="601" t="s">
        <v>209</v>
      </c>
      <c r="AY69" s="602"/>
      <c r="AZ69" s="602"/>
      <c r="BA69" s="602"/>
      <c r="BB69" s="602"/>
      <c r="BC69" s="602"/>
      <c r="BD69" s="602"/>
      <c r="BE69" s="602"/>
      <c r="BF69" s="602"/>
      <c r="BG69" s="602"/>
      <c r="BH69" s="602"/>
      <c r="BI69" s="602"/>
      <c r="BJ69" s="602"/>
      <c r="BK69" s="602"/>
      <c r="BL69" s="602"/>
      <c r="BM69" s="603"/>
      <c r="CE69" s="601" t="s">
        <v>210</v>
      </c>
      <c r="CF69" s="602"/>
      <c r="CG69" s="602"/>
      <c r="CH69" s="602"/>
      <c r="CI69" s="602"/>
      <c r="CJ69" s="602"/>
      <c r="CK69" s="602"/>
      <c r="CL69" s="602"/>
      <c r="CM69" s="602"/>
      <c r="CN69" s="602"/>
      <c r="CO69" s="602"/>
      <c r="CP69" s="602"/>
      <c r="CQ69" s="602"/>
      <c r="CR69" s="602"/>
      <c r="CS69" s="602"/>
      <c r="CT69" s="603"/>
      <c r="CU69" s="601" t="s">
        <v>211</v>
      </c>
      <c r="CV69" s="602"/>
      <c r="CW69" s="602"/>
      <c r="CX69" s="602"/>
      <c r="CY69" s="602"/>
      <c r="CZ69" s="602"/>
      <c r="DA69" s="602"/>
      <c r="DB69" s="602"/>
      <c r="DC69" s="602"/>
      <c r="DD69" s="602"/>
      <c r="DE69" s="602"/>
      <c r="DF69" s="602"/>
      <c r="DG69" s="602"/>
      <c r="DH69" s="602"/>
      <c r="DI69" s="602"/>
      <c r="DJ69" s="603"/>
      <c r="DK69" s="601" t="s">
        <v>212</v>
      </c>
      <c r="DL69" s="602"/>
      <c r="DM69" s="602"/>
      <c r="DN69" s="602"/>
      <c r="DO69" s="602"/>
      <c r="DP69" s="602"/>
      <c r="DQ69" s="602"/>
      <c r="DR69" s="602"/>
      <c r="DS69" s="602"/>
      <c r="DT69" s="602"/>
      <c r="DU69" s="602"/>
      <c r="DV69" s="602"/>
      <c r="DW69" s="602"/>
      <c r="DX69" s="602"/>
      <c r="DY69" s="602"/>
      <c r="DZ69" s="603"/>
    </row>
    <row r="70" spans="1:202" x14ac:dyDescent="0.25">
      <c r="A70" s="257"/>
      <c r="B70" s="257">
        <f t="shared" ref="B70:P70" si="108">A70-1</f>
        <v>-1</v>
      </c>
      <c r="C70" s="257">
        <f t="shared" si="108"/>
        <v>-2</v>
      </c>
      <c r="D70" s="257">
        <f t="shared" si="108"/>
        <v>-3</v>
      </c>
      <c r="E70" s="257">
        <f t="shared" si="108"/>
        <v>-4</v>
      </c>
      <c r="F70" s="257">
        <f t="shared" si="108"/>
        <v>-5</v>
      </c>
      <c r="G70" s="257">
        <f t="shared" si="108"/>
        <v>-6</v>
      </c>
      <c r="H70" s="257">
        <f t="shared" si="108"/>
        <v>-7</v>
      </c>
      <c r="I70" s="257">
        <f t="shared" si="108"/>
        <v>-8</v>
      </c>
      <c r="J70" s="257">
        <f t="shared" si="108"/>
        <v>-9</v>
      </c>
      <c r="K70" s="257">
        <f t="shared" si="108"/>
        <v>-10</v>
      </c>
      <c r="L70" s="371">
        <f t="shared" si="108"/>
        <v>-11</v>
      </c>
      <c r="M70" s="257">
        <f t="shared" si="108"/>
        <v>-12</v>
      </c>
      <c r="N70" s="257">
        <f t="shared" si="108"/>
        <v>-13</v>
      </c>
      <c r="O70" s="257">
        <f t="shared" si="108"/>
        <v>-14</v>
      </c>
      <c r="P70" s="257">
        <f t="shared" si="108"/>
        <v>-15</v>
      </c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158"/>
      <c r="AI70" s="158">
        <f t="shared" ref="AI70:AW70" si="109">AH70-1</f>
        <v>-1</v>
      </c>
      <c r="AJ70" s="158">
        <f t="shared" si="109"/>
        <v>-2</v>
      </c>
      <c r="AK70" s="158">
        <f t="shared" si="109"/>
        <v>-3</v>
      </c>
      <c r="AL70" s="158">
        <f t="shared" si="109"/>
        <v>-4</v>
      </c>
      <c r="AM70" s="158">
        <f t="shared" si="109"/>
        <v>-5</v>
      </c>
      <c r="AN70" s="158">
        <f t="shared" si="109"/>
        <v>-6</v>
      </c>
      <c r="AO70" s="158">
        <f t="shared" si="109"/>
        <v>-7</v>
      </c>
      <c r="AP70" s="158">
        <f t="shared" si="109"/>
        <v>-8</v>
      </c>
      <c r="AQ70" s="158">
        <f t="shared" si="109"/>
        <v>-9</v>
      </c>
      <c r="AR70" s="158">
        <f t="shared" si="109"/>
        <v>-10</v>
      </c>
      <c r="AS70" s="158">
        <f t="shared" si="109"/>
        <v>-11</v>
      </c>
      <c r="AT70" s="158">
        <f t="shared" si="109"/>
        <v>-12</v>
      </c>
      <c r="AU70" s="158">
        <f t="shared" si="109"/>
        <v>-13</v>
      </c>
      <c r="AV70" s="158">
        <f t="shared" si="109"/>
        <v>-14</v>
      </c>
      <c r="AW70" s="158">
        <f t="shared" si="109"/>
        <v>-15</v>
      </c>
      <c r="AX70" s="158"/>
      <c r="AY70" s="158">
        <f t="shared" ref="AY70:BM70" si="110">AX70-1</f>
        <v>-1</v>
      </c>
      <c r="AZ70" s="158">
        <f t="shared" si="110"/>
        <v>-2</v>
      </c>
      <c r="BA70" s="158">
        <f t="shared" si="110"/>
        <v>-3</v>
      </c>
      <c r="BB70" s="158">
        <f t="shared" si="110"/>
        <v>-4</v>
      </c>
      <c r="BC70" s="158">
        <f t="shared" si="110"/>
        <v>-5</v>
      </c>
      <c r="BD70" s="158">
        <f t="shared" si="110"/>
        <v>-6</v>
      </c>
      <c r="BE70" s="158">
        <f t="shared" si="110"/>
        <v>-7</v>
      </c>
      <c r="BF70" s="158">
        <f t="shared" si="110"/>
        <v>-8</v>
      </c>
      <c r="BG70" s="158">
        <f t="shared" si="110"/>
        <v>-9</v>
      </c>
      <c r="BH70" s="158">
        <f t="shared" si="110"/>
        <v>-10</v>
      </c>
      <c r="BI70" s="158">
        <f t="shared" si="110"/>
        <v>-11</v>
      </c>
      <c r="BJ70" s="158">
        <f t="shared" si="110"/>
        <v>-12</v>
      </c>
      <c r="BK70" s="158">
        <f t="shared" si="110"/>
        <v>-13</v>
      </c>
      <c r="BL70" s="158">
        <f t="shared" si="110"/>
        <v>-14</v>
      </c>
      <c r="BM70" s="158">
        <f t="shared" si="110"/>
        <v>-15</v>
      </c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158"/>
      <c r="CF70" s="158">
        <f t="shared" ref="CF70:CT70" si="111">CE70-1</f>
        <v>-1</v>
      </c>
      <c r="CG70" s="158">
        <f t="shared" si="111"/>
        <v>-2</v>
      </c>
      <c r="CH70" s="158">
        <f t="shared" si="111"/>
        <v>-3</v>
      </c>
      <c r="CI70" s="158">
        <f t="shared" si="111"/>
        <v>-4</v>
      </c>
      <c r="CJ70" s="158">
        <f t="shared" si="111"/>
        <v>-5</v>
      </c>
      <c r="CK70" s="158">
        <f t="shared" si="111"/>
        <v>-6</v>
      </c>
      <c r="CL70" s="158">
        <f t="shared" si="111"/>
        <v>-7</v>
      </c>
      <c r="CM70" s="158">
        <f t="shared" si="111"/>
        <v>-8</v>
      </c>
      <c r="CN70" s="158">
        <f t="shared" si="111"/>
        <v>-9</v>
      </c>
      <c r="CO70" s="158">
        <f t="shared" si="111"/>
        <v>-10</v>
      </c>
      <c r="CP70" s="158">
        <f t="shared" si="111"/>
        <v>-11</v>
      </c>
      <c r="CQ70" s="158">
        <f t="shared" si="111"/>
        <v>-12</v>
      </c>
      <c r="CR70" s="158">
        <f t="shared" si="111"/>
        <v>-13</v>
      </c>
      <c r="CS70" s="158">
        <f t="shared" si="111"/>
        <v>-14</v>
      </c>
      <c r="CT70" s="158">
        <f t="shared" si="111"/>
        <v>-15</v>
      </c>
      <c r="CU70" s="158"/>
      <c r="CV70" s="158">
        <f t="shared" ref="CV70:DJ70" si="112">CU70-1</f>
        <v>-1</v>
      </c>
      <c r="CW70" s="158">
        <f t="shared" si="112"/>
        <v>-2</v>
      </c>
      <c r="CX70" s="158">
        <f t="shared" si="112"/>
        <v>-3</v>
      </c>
      <c r="CY70" s="158">
        <f t="shared" si="112"/>
        <v>-4</v>
      </c>
      <c r="CZ70" s="158">
        <f t="shared" si="112"/>
        <v>-5</v>
      </c>
      <c r="DA70" s="158">
        <f t="shared" si="112"/>
        <v>-6</v>
      </c>
      <c r="DB70" s="158">
        <f t="shared" si="112"/>
        <v>-7</v>
      </c>
      <c r="DC70" s="158">
        <f t="shared" si="112"/>
        <v>-8</v>
      </c>
      <c r="DD70" s="158">
        <f t="shared" si="112"/>
        <v>-9</v>
      </c>
      <c r="DE70" s="158">
        <f t="shared" si="112"/>
        <v>-10</v>
      </c>
      <c r="DF70" s="158">
        <f t="shared" si="112"/>
        <v>-11</v>
      </c>
      <c r="DG70" s="158">
        <f t="shared" si="112"/>
        <v>-12</v>
      </c>
      <c r="DH70" s="158">
        <f t="shared" si="112"/>
        <v>-13</v>
      </c>
      <c r="DI70" s="158">
        <f t="shared" si="112"/>
        <v>-14</v>
      </c>
      <c r="DJ70" s="158">
        <f t="shared" si="112"/>
        <v>-15</v>
      </c>
      <c r="DK70" s="158"/>
      <c r="DL70" s="158">
        <f t="shared" ref="DL70:DZ70" si="113">DK70-1</f>
        <v>-1</v>
      </c>
      <c r="DM70" s="158">
        <f t="shared" si="113"/>
        <v>-2</v>
      </c>
      <c r="DN70" s="158">
        <f t="shared" si="113"/>
        <v>-3</v>
      </c>
      <c r="DO70" s="158">
        <f t="shared" si="113"/>
        <v>-4</v>
      </c>
      <c r="DP70" s="158">
        <f t="shared" si="113"/>
        <v>-5</v>
      </c>
      <c r="DQ70" s="158">
        <f t="shared" si="113"/>
        <v>-6</v>
      </c>
      <c r="DR70" s="158">
        <f t="shared" si="113"/>
        <v>-7</v>
      </c>
      <c r="DS70" s="158">
        <f t="shared" si="113"/>
        <v>-8</v>
      </c>
      <c r="DT70" s="158">
        <f t="shared" si="113"/>
        <v>-9</v>
      </c>
      <c r="DU70" s="158">
        <f t="shared" si="113"/>
        <v>-10</v>
      </c>
      <c r="DV70" s="158">
        <f t="shared" si="113"/>
        <v>-11</v>
      </c>
      <c r="DW70" s="158">
        <f t="shared" si="113"/>
        <v>-12</v>
      </c>
      <c r="DX70" s="158">
        <f t="shared" si="113"/>
        <v>-13</v>
      </c>
      <c r="DY70" s="158">
        <f t="shared" si="113"/>
        <v>-14</v>
      </c>
      <c r="DZ70" s="158">
        <f t="shared" si="113"/>
        <v>-15</v>
      </c>
      <c r="EB70" s="8"/>
    </row>
    <row r="71" spans="1:202" x14ac:dyDescent="0.25">
      <c r="A71" s="342"/>
      <c r="B71" s="372"/>
      <c r="C71" s="372"/>
      <c r="D71" s="372"/>
      <c r="E71" s="342"/>
      <c r="F71" s="372"/>
      <c r="G71" s="342" t="s">
        <v>12</v>
      </c>
      <c r="H71" s="342" t="s">
        <v>12</v>
      </c>
      <c r="I71" s="342" t="s">
        <v>12</v>
      </c>
      <c r="J71" s="342" t="s">
        <v>12</v>
      </c>
      <c r="K71" s="342" t="s">
        <v>12</v>
      </c>
      <c r="L71" s="337"/>
      <c r="M71" s="342"/>
      <c r="N71" s="342" t="s">
        <v>321</v>
      </c>
      <c r="O71" s="342" t="s">
        <v>214</v>
      </c>
      <c r="P71" s="342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67"/>
      <c r="AI71" s="143"/>
      <c r="AJ71" s="143"/>
      <c r="AK71" s="143"/>
      <c r="AL71" s="67"/>
      <c r="AM71" s="143"/>
      <c r="AN71" s="67" t="s">
        <v>12</v>
      </c>
      <c r="AO71" s="67" t="s">
        <v>12</v>
      </c>
      <c r="AP71" s="67" t="s">
        <v>12</v>
      </c>
      <c r="AQ71" s="67" t="s">
        <v>12</v>
      </c>
      <c r="AR71" s="67" t="s">
        <v>12</v>
      </c>
      <c r="AS71" s="67"/>
      <c r="AT71" s="67"/>
      <c r="AU71" s="143" t="s">
        <v>213</v>
      </c>
      <c r="AV71" s="143" t="s">
        <v>214</v>
      </c>
      <c r="AW71" s="67"/>
      <c r="AX71" s="67"/>
      <c r="AY71" s="143"/>
      <c r="AZ71" s="143"/>
      <c r="BA71" s="143"/>
      <c r="BB71" s="67"/>
      <c r="BC71" s="143"/>
      <c r="BD71" s="67" t="s">
        <v>12</v>
      </c>
      <c r="BE71" s="67" t="s">
        <v>12</v>
      </c>
      <c r="BF71" s="67" t="s">
        <v>12</v>
      </c>
      <c r="BG71" s="67" t="s">
        <v>12</v>
      </c>
      <c r="BH71" s="67" t="s">
        <v>12</v>
      </c>
      <c r="BI71" s="67"/>
      <c r="BJ71" s="67"/>
      <c r="BK71" s="143" t="s">
        <v>213</v>
      </c>
      <c r="BL71" s="143" t="s">
        <v>214</v>
      </c>
      <c r="BM71" s="6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67"/>
      <c r="CF71" s="143"/>
      <c r="CG71" s="143"/>
      <c r="CH71" s="67"/>
      <c r="CI71" s="67"/>
      <c r="CJ71" s="143"/>
      <c r="CK71" s="67" t="s">
        <v>12</v>
      </c>
      <c r="CL71" s="67" t="s">
        <v>12</v>
      </c>
      <c r="CM71" s="67" t="s">
        <v>12</v>
      </c>
      <c r="CN71" s="67" t="s">
        <v>12</v>
      </c>
      <c r="CO71" s="67" t="s">
        <v>12</v>
      </c>
      <c r="CP71" s="67"/>
      <c r="CQ71" s="67"/>
      <c r="CR71" s="143" t="s">
        <v>213</v>
      </c>
      <c r="CS71" s="143" t="s">
        <v>214</v>
      </c>
      <c r="CT71" s="67"/>
      <c r="CU71" s="67"/>
      <c r="CV71" s="143"/>
      <c r="CW71" s="143"/>
      <c r="CX71" s="67"/>
      <c r="CY71" s="67"/>
      <c r="CZ71" s="143"/>
      <c r="DA71" s="67" t="s">
        <v>12</v>
      </c>
      <c r="DB71" s="67" t="s">
        <v>12</v>
      </c>
      <c r="DC71" s="67" t="s">
        <v>12</v>
      </c>
      <c r="DD71" s="67" t="s">
        <v>12</v>
      </c>
      <c r="DE71" s="67" t="s">
        <v>12</v>
      </c>
      <c r="DF71" s="67"/>
      <c r="DG71" s="67"/>
      <c r="DH71" s="143" t="s">
        <v>213</v>
      </c>
      <c r="DI71" s="143" t="s">
        <v>214</v>
      </c>
      <c r="DJ71" s="67"/>
      <c r="DK71" s="67"/>
      <c r="DL71" s="143"/>
      <c r="DM71" s="143"/>
      <c r="DN71" s="67"/>
      <c r="DO71" s="67"/>
      <c r="DP71" s="143"/>
      <c r="DQ71" s="67" t="s">
        <v>12</v>
      </c>
      <c r="DR71" s="67" t="s">
        <v>12</v>
      </c>
      <c r="DS71" s="67" t="s">
        <v>12</v>
      </c>
      <c r="DT71" s="67" t="s">
        <v>12</v>
      </c>
      <c r="DU71" s="67" t="s">
        <v>12</v>
      </c>
      <c r="DV71" s="67"/>
      <c r="DW71" s="67"/>
      <c r="DX71" s="143" t="s">
        <v>213</v>
      </c>
      <c r="DY71" s="143" t="s">
        <v>214</v>
      </c>
      <c r="DZ71" s="67"/>
      <c r="EB71" s="8"/>
    </row>
    <row r="72" spans="1:202" x14ac:dyDescent="0.25">
      <c r="A72" s="342"/>
      <c r="B72" s="342"/>
      <c r="C72" s="342"/>
      <c r="D72" s="342"/>
      <c r="E72" s="342"/>
      <c r="F72" s="342"/>
      <c r="G72" s="342" t="s">
        <v>13</v>
      </c>
      <c r="H72" s="342" t="s">
        <v>13</v>
      </c>
      <c r="I72" s="342" t="s">
        <v>13</v>
      </c>
      <c r="J72" s="342" t="s">
        <v>13</v>
      </c>
      <c r="K72" s="342" t="s">
        <v>13</v>
      </c>
      <c r="L72" s="337"/>
      <c r="M72" s="342"/>
      <c r="N72" s="373">
        <f>SUMPRODUCT(L76:L95,M76:M95)</f>
        <v>311269.5157448409</v>
      </c>
      <c r="O72" s="374">
        <f>IRR(O76:O96,0.01)</f>
        <v>2.68453955189496E-2</v>
      </c>
      <c r="P72" s="342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67"/>
      <c r="AI72" s="67"/>
      <c r="AJ72" s="67"/>
      <c r="AK72" s="67"/>
      <c r="AL72" s="67"/>
      <c r="AM72" s="67"/>
      <c r="AN72" s="67" t="s">
        <v>13</v>
      </c>
      <c r="AO72" s="67" t="s">
        <v>13</v>
      </c>
      <c r="AP72" s="67" t="s">
        <v>13</v>
      </c>
      <c r="AQ72" s="67" t="s">
        <v>13</v>
      </c>
      <c r="AR72" s="67" t="s">
        <v>13</v>
      </c>
      <c r="AS72" s="67"/>
      <c r="AT72" s="67"/>
      <c r="AU72" s="159">
        <f>SUMPRODUCT(AS76:AS95,AT76:AT95)</f>
        <v>376593.95956261281</v>
      </c>
      <c r="AV72" s="155">
        <f>IRR(AV76:AV96,0.01)</f>
        <v>2.2114916131640072E-2</v>
      </c>
      <c r="AW72" s="67"/>
      <c r="AX72" s="67"/>
      <c r="AY72" s="67"/>
      <c r="AZ72" s="67"/>
      <c r="BA72" s="67"/>
      <c r="BB72" s="67"/>
      <c r="BC72" s="67"/>
      <c r="BD72" s="67" t="s">
        <v>13</v>
      </c>
      <c r="BE72" s="67" t="s">
        <v>13</v>
      </c>
      <c r="BF72" s="67" t="s">
        <v>13</v>
      </c>
      <c r="BG72" s="67" t="s">
        <v>13</v>
      </c>
      <c r="BH72" s="67" t="s">
        <v>13</v>
      </c>
      <c r="BI72" s="67"/>
      <c r="BJ72" s="67"/>
      <c r="BK72" s="159">
        <f>SUMPRODUCT(BI76:BI95,BJ76:BJ95)</f>
        <v>340759.35197315132</v>
      </c>
      <c r="BL72" s="155">
        <f>IRR(BL77:BL96,0.01)</f>
        <v>2.4247818911888208E-2</v>
      </c>
      <c r="BM72" s="6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67"/>
      <c r="CF72" s="67"/>
      <c r="CG72" s="67"/>
      <c r="CH72" s="67"/>
      <c r="CI72" s="67"/>
      <c r="CJ72" s="67"/>
      <c r="CK72" s="67" t="s">
        <v>13</v>
      </c>
      <c r="CL72" s="67" t="s">
        <v>13</v>
      </c>
      <c r="CM72" s="67" t="s">
        <v>13</v>
      </c>
      <c r="CN72" s="67" t="s">
        <v>13</v>
      </c>
      <c r="CO72" s="67" t="s">
        <v>13</v>
      </c>
      <c r="CP72" s="67"/>
      <c r="CQ72" s="67"/>
      <c r="CR72" s="159">
        <f>SUMPRODUCT(CP76:CP95,CQ76:CQ95)</f>
        <v>414014.18036860693</v>
      </c>
      <c r="CS72" s="155">
        <f>IRR(CS76:CS96,0.01)</f>
        <v>2.0620022700106988E-2</v>
      </c>
      <c r="CT72" s="67"/>
      <c r="CU72" s="67"/>
      <c r="CV72" s="67"/>
      <c r="CW72" s="67"/>
      <c r="CX72" s="67"/>
      <c r="CY72" s="67"/>
      <c r="CZ72" s="67"/>
      <c r="DA72" s="67" t="s">
        <v>13</v>
      </c>
      <c r="DB72" s="67" t="s">
        <v>13</v>
      </c>
      <c r="DC72" s="67" t="s">
        <v>13</v>
      </c>
      <c r="DD72" s="67" t="s">
        <v>13</v>
      </c>
      <c r="DE72" s="67" t="s">
        <v>13</v>
      </c>
      <c r="DF72" s="67"/>
      <c r="DG72" s="67"/>
      <c r="DH72" s="159">
        <f>SUMPRODUCT(DF76:DF95,DG76:DG95)</f>
        <v>375774.83396744297</v>
      </c>
      <c r="DI72" s="155">
        <f>IRR(DI76:DI96,0.01)</f>
        <v>2.1895903224557145E-2</v>
      </c>
      <c r="DJ72" s="67"/>
      <c r="DK72" s="67"/>
      <c r="DL72" s="67"/>
      <c r="DM72" s="67"/>
      <c r="DN72" s="67"/>
      <c r="DO72" s="67"/>
      <c r="DP72" s="67"/>
      <c r="DQ72" s="67" t="s">
        <v>13</v>
      </c>
      <c r="DR72" s="67" t="s">
        <v>13</v>
      </c>
      <c r="DS72" s="67" t="s">
        <v>13</v>
      </c>
      <c r="DT72" s="67" t="s">
        <v>13</v>
      </c>
      <c r="DU72" s="67" t="s">
        <v>13</v>
      </c>
      <c r="DV72" s="67"/>
      <c r="DW72" s="67"/>
      <c r="DX72" s="159">
        <f>SUMPRODUCT(DV76:DV95,DW76:DW95)</f>
        <v>343621.79282933881</v>
      </c>
      <c r="DY72" s="155">
        <f>IRR(DY76:DY96,0.01)</f>
        <v>2.3706410352265728E-2</v>
      </c>
      <c r="DZ72" s="67"/>
    </row>
    <row r="73" spans="1:202" x14ac:dyDescent="0.25">
      <c r="A73" s="342" t="s">
        <v>3</v>
      </c>
      <c r="B73" s="342"/>
      <c r="C73" s="342" t="s">
        <v>14</v>
      </c>
      <c r="D73" s="342" t="s">
        <v>15</v>
      </c>
      <c r="E73" s="342" t="s">
        <v>16</v>
      </c>
      <c r="F73" s="342" t="s">
        <v>17</v>
      </c>
      <c r="G73" s="342" t="s">
        <v>18</v>
      </c>
      <c r="H73" s="342" t="s">
        <v>19</v>
      </c>
      <c r="I73" s="342" t="s">
        <v>18</v>
      </c>
      <c r="J73" s="342" t="s">
        <v>19</v>
      </c>
      <c r="K73" s="342" t="s">
        <v>20</v>
      </c>
      <c r="L73" s="337" t="s">
        <v>315</v>
      </c>
      <c r="M73" s="342" t="s">
        <v>316</v>
      </c>
      <c r="N73" s="342" t="s">
        <v>225</v>
      </c>
      <c r="O73" s="372" t="s">
        <v>319</v>
      </c>
      <c r="P73" s="342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67" t="s">
        <v>3</v>
      </c>
      <c r="AI73" s="67"/>
      <c r="AJ73" s="67" t="s">
        <v>14</v>
      </c>
      <c r="AK73" s="67" t="s">
        <v>15</v>
      </c>
      <c r="AL73" s="67" t="s">
        <v>16</v>
      </c>
      <c r="AM73" s="67" t="s">
        <v>17</v>
      </c>
      <c r="AN73" s="67" t="s">
        <v>18</v>
      </c>
      <c r="AO73" s="67" t="s">
        <v>19</v>
      </c>
      <c r="AP73" s="67" t="s">
        <v>18</v>
      </c>
      <c r="AQ73" s="67" t="s">
        <v>19</v>
      </c>
      <c r="AR73" s="67" t="s">
        <v>20</v>
      </c>
      <c r="AS73" s="67" t="s">
        <v>215</v>
      </c>
      <c r="AT73" s="67" t="s">
        <v>216</v>
      </c>
      <c r="AU73" s="67"/>
      <c r="AV73" s="143"/>
      <c r="AW73" s="67"/>
      <c r="AX73" s="67" t="s">
        <v>3</v>
      </c>
      <c r="AY73" s="67"/>
      <c r="AZ73" s="67" t="s">
        <v>14</v>
      </c>
      <c r="BA73" s="67" t="s">
        <v>15</v>
      </c>
      <c r="BB73" s="67" t="s">
        <v>16</v>
      </c>
      <c r="BC73" s="67" t="s">
        <v>17</v>
      </c>
      <c r="BD73" s="67" t="s">
        <v>18</v>
      </c>
      <c r="BE73" s="67" t="s">
        <v>19</v>
      </c>
      <c r="BF73" s="67" t="s">
        <v>18</v>
      </c>
      <c r="BG73" s="67" t="s">
        <v>19</v>
      </c>
      <c r="BH73" s="67" t="s">
        <v>20</v>
      </c>
      <c r="BI73" s="67" t="s">
        <v>215</v>
      </c>
      <c r="BJ73" s="67" t="s">
        <v>216</v>
      </c>
      <c r="BK73" s="67"/>
      <c r="BL73" s="143"/>
      <c r="BM73" s="6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67" t="s">
        <v>3</v>
      </c>
      <c r="CF73" s="67"/>
      <c r="CG73" s="67" t="s">
        <v>14</v>
      </c>
      <c r="CH73" s="67" t="s">
        <v>15</v>
      </c>
      <c r="CI73" s="67" t="s">
        <v>16</v>
      </c>
      <c r="CJ73" s="67" t="s">
        <v>17</v>
      </c>
      <c r="CK73" s="67" t="s">
        <v>18</v>
      </c>
      <c r="CL73" s="67" t="s">
        <v>19</v>
      </c>
      <c r="CM73" s="67" t="s">
        <v>18</v>
      </c>
      <c r="CN73" s="67" t="s">
        <v>19</v>
      </c>
      <c r="CO73" s="67" t="s">
        <v>20</v>
      </c>
      <c r="CP73" s="67" t="s">
        <v>215</v>
      </c>
      <c r="CQ73" s="67" t="s">
        <v>216</v>
      </c>
      <c r="CR73" s="67"/>
      <c r="CS73" s="155"/>
      <c r="CT73" s="160"/>
      <c r="CU73" s="67" t="s">
        <v>3</v>
      </c>
      <c r="CV73" s="67"/>
      <c r="CW73" s="67" t="s">
        <v>14</v>
      </c>
      <c r="CX73" s="67" t="s">
        <v>15</v>
      </c>
      <c r="CY73" s="67" t="s">
        <v>16</v>
      </c>
      <c r="CZ73" s="67" t="s">
        <v>17</v>
      </c>
      <c r="DA73" s="67" t="s">
        <v>18</v>
      </c>
      <c r="DB73" s="67" t="s">
        <v>19</v>
      </c>
      <c r="DC73" s="67" t="s">
        <v>18</v>
      </c>
      <c r="DD73" s="67" t="s">
        <v>19</v>
      </c>
      <c r="DE73" s="67" t="s">
        <v>20</v>
      </c>
      <c r="DF73" s="67" t="s">
        <v>215</v>
      </c>
      <c r="DG73" s="67" t="s">
        <v>216</v>
      </c>
      <c r="DH73" s="67"/>
      <c r="DI73" s="157"/>
      <c r="DJ73" s="161"/>
      <c r="DK73" s="67" t="s">
        <v>3</v>
      </c>
      <c r="DL73" s="67"/>
      <c r="DM73" s="67" t="s">
        <v>14</v>
      </c>
      <c r="DN73" s="67" t="s">
        <v>15</v>
      </c>
      <c r="DO73" s="67" t="s">
        <v>16</v>
      </c>
      <c r="DP73" s="67" t="s">
        <v>17</v>
      </c>
      <c r="DQ73" s="67" t="s">
        <v>18</v>
      </c>
      <c r="DR73" s="67" t="s">
        <v>19</v>
      </c>
      <c r="DS73" s="67" t="s">
        <v>18</v>
      </c>
      <c r="DT73" s="67" t="s">
        <v>19</v>
      </c>
      <c r="DU73" s="67" t="s">
        <v>20</v>
      </c>
      <c r="DV73" s="67" t="s">
        <v>215</v>
      </c>
      <c r="DW73" s="67" t="s">
        <v>216</v>
      </c>
      <c r="DX73" s="67"/>
      <c r="DY73" s="157"/>
      <c r="DZ73" s="67"/>
    </row>
    <row r="74" spans="1:202" ht="15.75" thickBot="1" x14ac:dyDescent="0.3">
      <c r="A74" s="343" t="s">
        <v>7</v>
      </c>
      <c r="B74" s="343" t="s">
        <v>17</v>
      </c>
      <c r="C74" s="343" t="s">
        <v>24</v>
      </c>
      <c r="D74" s="343" t="s">
        <v>25</v>
      </c>
      <c r="E74" s="343" t="s">
        <v>26</v>
      </c>
      <c r="F74" s="343" t="s">
        <v>27</v>
      </c>
      <c r="G74" s="343" t="s">
        <v>28</v>
      </c>
      <c r="H74" s="343" t="s">
        <v>29</v>
      </c>
      <c r="I74" s="343" t="s">
        <v>23</v>
      </c>
      <c r="J74" s="343" t="s">
        <v>30</v>
      </c>
      <c r="K74" s="343" t="s">
        <v>7</v>
      </c>
      <c r="L74" s="338" t="s">
        <v>249</v>
      </c>
      <c r="M74" s="343" t="s">
        <v>317</v>
      </c>
      <c r="N74" s="343" t="s">
        <v>318</v>
      </c>
      <c r="O74" s="375" t="s">
        <v>320</v>
      </c>
      <c r="P74" s="375" t="s">
        <v>221</v>
      </c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68" t="s">
        <v>7</v>
      </c>
      <c r="AI74" s="68" t="s">
        <v>17</v>
      </c>
      <c r="AJ74" s="68" t="s">
        <v>24</v>
      </c>
      <c r="AK74" s="68" t="s">
        <v>25</v>
      </c>
      <c r="AL74" s="68" t="s">
        <v>26</v>
      </c>
      <c r="AM74" s="68" t="s">
        <v>27</v>
      </c>
      <c r="AN74" s="68" t="s">
        <v>28</v>
      </c>
      <c r="AO74" s="68" t="s">
        <v>29</v>
      </c>
      <c r="AP74" s="68" t="s">
        <v>23</v>
      </c>
      <c r="AQ74" s="68" t="s">
        <v>30</v>
      </c>
      <c r="AR74" s="68" t="s">
        <v>7</v>
      </c>
      <c r="AS74" s="68" t="s">
        <v>217</v>
      </c>
      <c r="AT74" s="68" t="s">
        <v>218</v>
      </c>
      <c r="AU74" s="68" t="s">
        <v>219</v>
      </c>
      <c r="AV74" s="156" t="s">
        <v>220</v>
      </c>
      <c r="AW74" s="156" t="s">
        <v>221</v>
      </c>
      <c r="AX74" s="68" t="s">
        <v>7</v>
      </c>
      <c r="AY74" s="68" t="s">
        <v>17</v>
      </c>
      <c r="AZ74" s="68" t="s">
        <v>24</v>
      </c>
      <c r="BA74" s="68" t="s">
        <v>25</v>
      </c>
      <c r="BB74" s="68" t="s">
        <v>26</v>
      </c>
      <c r="BC74" s="68" t="s">
        <v>27</v>
      </c>
      <c r="BD74" s="68" t="s">
        <v>28</v>
      </c>
      <c r="BE74" s="68" t="s">
        <v>29</v>
      </c>
      <c r="BF74" s="68" t="s">
        <v>23</v>
      </c>
      <c r="BG74" s="68" t="s">
        <v>30</v>
      </c>
      <c r="BH74" s="68" t="s">
        <v>7</v>
      </c>
      <c r="BI74" s="68" t="s">
        <v>217</v>
      </c>
      <c r="BJ74" s="68" t="s">
        <v>218</v>
      </c>
      <c r="BK74" s="68" t="s">
        <v>219</v>
      </c>
      <c r="BL74" s="156" t="s">
        <v>220</v>
      </c>
      <c r="BM74" s="156" t="s">
        <v>221</v>
      </c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68" t="s">
        <v>7</v>
      </c>
      <c r="CF74" s="68" t="s">
        <v>17</v>
      </c>
      <c r="CG74" s="68" t="s">
        <v>24</v>
      </c>
      <c r="CH74" s="68" t="s">
        <v>25</v>
      </c>
      <c r="CI74" s="68" t="s">
        <v>26</v>
      </c>
      <c r="CJ74" s="68" t="s">
        <v>27</v>
      </c>
      <c r="CK74" s="68" t="s">
        <v>28</v>
      </c>
      <c r="CL74" s="68" t="s">
        <v>29</v>
      </c>
      <c r="CM74" s="68" t="s">
        <v>23</v>
      </c>
      <c r="CN74" s="68" t="s">
        <v>30</v>
      </c>
      <c r="CO74" s="68" t="s">
        <v>7</v>
      </c>
      <c r="CP74" s="68" t="s">
        <v>217</v>
      </c>
      <c r="CQ74" s="68" t="s">
        <v>218</v>
      </c>
      <c r="CR74" s="68" t="s">
        <v>219</v>
      </c>
      <c r="CS74" s="68" t="s">
        <v>222</v>
      </c>
      <c r="CT74" s="68" t="s">
        <v>221</v>
      </c>
      <c r="CU74" s="68" t="s">
        <v>7</v>
      </c>
      <c r="CV74" s="68" t="s">
        <v>17</v>
      </c>
      <c r="CW74" s="68" t="s">
        <v>24</v>
      </c>
      <c r="CX74" s="68" t="s">
        <v>25</v>
      </c>
      <c r="CY74" s="68" t="s">
        <v>26</v>
      </c>
      <c r="CZ74" s="68" t="s">
        <v>27</v>
      </c>
      <c r="DA74" s="68" t="s">
        <v>28</v>
      </c>
      <c r="DB74" s="68" t="s">
        <v>29</v>
      </c>
      <c r="DC74" s="68" t="s">
        <v>23</v>
      </c>
      <c r="DD74" s="68" t="s">
        <v>30</v>
      </c>
      <c r="DE74" s="68" t="s">
        <v>7</v>
      </c>
      <c r="DF74" s="68" t="s">
        <v>217</v>
      </c>
      <c r="DG74" s="68" t="s">
        <v>218</v>
      </c>
      <c r="DH74" s="68" t="s">
        <v>219</v>
      </c>
      <c r="DI74" s="68" t="s">
        <v>222</v>
      </c>
      <c r="DJ74" s="68" t="s">
        <v>221</v>
      </c>
      <c r="DK74" s="68" t="s">
        <v>7</v>
      </c>
      <c r="DL74" s="68" t="s">
        <v>17</v>
      </c>
      <c r="DM74" s="68" t="s">
        <v>24</v>
      </c>
      <c r="DN74" s="68" t="s">
        <v>25</v>
      </c>
      <c r="DO74" s="68" t="s">
        <v>26</v>
      </c>
      <c r="DP74" s="68" t="s">
        <v>27</v>
      </c>
      <c r="DQ74" s="68" t="s">
        <v>28</v>
      </c>
      <c r="DR74" s="68" t="s">
        <v>29</v>
      </c>
      <c r="DS74" s="68" t="s">
        <v>23</v>
      </c>
      <c r="DT74" s="68" t="s">
        <v>30</v>
      </c>
      <c r="DU74" s="68" t="s">
        <v>7</v>
      </c>
      <c r="DV74" s="68" t="s">
        <v>217</v>
      </c>
      <c r="DW74" s="68" t="s">
        <v>218</v>
      </c>
      <c r="DX74" s="68" t="s">
        <v>219</v>
      </c>
      <c r="DY74" s="68" t="s">
        <v>222</v>
      </c>
      <c r="DZ74" s="68" t="s">
        <v>221</v>
      </c>
    </row>
    <row r="75" spans="1:202" x14ac:dyDescent="0.25">
      <c r="A75" s="288"/>
      <c r="B75" s="335"/>
      <c r="C75" s="335"/>
      <c r="D75" s="335"/>
      <c r="E75" s="335"/>
      <c r="F75" s="335"/>
      <c r="G75" s="335"/>
      <c r="H75" s="335"/>
      <c r="I75" s="335"/>
      <c r="J75" s="335"/>
      <c r="K75" s="339"/>
      <c r="L75" s="367">
        <f>D76+E76</f>
        <v>0</v>
      </c>
      <c r="M75" s="368">
        <f>(1+'Table 10-OptionBudget'!$D$9)^(-A75)</f>
        <v>1</v>
      </c>
      <c r="N75" s="290"/>
      <c r="O75" s="335"/>
      <c r="P75" s="291"/>
      <c r="AH75" s="22"/>
      <c r="AS75" s="180"/>
      <c r="AT75" s="181">
        <f>(1+'Table 10-OptionBudget'!$D$9)^(-AH75)</f>
        <v>1</v>
      </c>
      <c r="AU75" s="182"/>
      <c r="AV75" s="18"/>
      <c r="AW75" s="21"/>
      <c r="BI75" s="180"/>
      <c r="BJ75" s="181">
        <f>(1+'Table 10-OptionBudget'!$D$9)^(-AX75)</f>
        <v>1</v>
      </c>
      <c r="BK75" s="182"/>
      <c r="BL75" s="20"/>
      <c r="BM75" s="21"/>
      <c r="CE75" s="22"/>
      <c r="CP75" s="180"/>
      <c r="CQ75" s="181">
        <f>(1+'Table 10-OptionBudget'!$D$9)^(-CE75)</f>
        <v>1</v>
      </c>
      <c r="CR75" s="182"/>
      <c r="CS75" s="184"/>
      <c r="CT75" s="172"/>
      <c r="DF75" s="8"/>
      <c r="DG75" s="76">
        <f>(1+'Table 10-OptionBudget'!$D$9)^(-CU75)</f>
        <v>1</v>
      </c>
      <c r="DH75" s="49"/>
      <c r="DI75" s="8"/>
      <c r="DJ75" s="55"/>
      <c r="DV75" s="8"/>
      <c r="DW75" s="76">
        <f>(1+'Table 10-OptionBudget'!$D$9)^(-DK75)</f>
        <v>1</v>
      </c>
      <c r="DX75" s="49"/>
      <c r="DY75" s="80"/>
      <c r="DZ75" s="55"/>
    </row>
    <row r="76" spans="1:202" x14ac:dyDescent="0.25">
      <c r="A76" s="288">
        <v>1</v>
      </c>
      <c r="B76" s="369"/>
      <c r="C76" s="370"/>
      <c r="D76" s="367">
        <f t="shared" ref="D76:E95" si="114">IF((D44-D13)&lt;0,(D13-D44),0)</f>
        <v>0</v>
      </c>
      <c r="E76" s="367">
        <f t="shared" si="114"/>
        <v>0</v>
      </c>
      <c r="F76" s="367">
        <f t="shared" ref="F76:F95" si="115">F44-F13</f>
        <v>0</v>
      </c>
      <c r="G76" s="370"/>
      <c r="H76" s="367">
        <f t="shared" ref="H76:H95" si="116">IF((H44-H13)&lt;0,-(H44-H13),0)</f>
        <v>75.320642652437073</v>
      </c>
      <c r="I76" s="370"/>
      <c r="J76" s="367">
        <f t="shared" ref="J76:J95" si="117">IF((J44-J13)&lt;0,-(J44-J13),0)</f>
        <v>14111.322400934063</v>
      </c>
      <c r="K76" s="370"/>
      <c r="L76" s="367">
        <f t="shared" ref="L76:L95" si="118">D77+E77+H76+J76</f>
        <v>14186.6430435865</v>
      </c>
      <c r="M76" s="368">
        <f>(1+'Table 10-OptionBudget'!$D$9)^(-A76)</f>
        <v>0.95238095238095233</v>
      </c>
      <c r="N76" s="290">
        <f t="shared" ref="N76:N94" si="119">(H76+J76+N77)*(M76/M75)+(D76+E76)</f>
        <v>311269.51574484084</v>
      </c>
      <c r="O76" s="361">
        <f t="shared" ref="O76:O96" si="120">(B13-N$76*(A76=1))+(D13+E13+F13)+H12+J12</f>
        <v>2943569.6764502814</v>
      </c>
      <c r="P76" s="291">
        <f t="shared" ref="P76:P95" si="121">(P75+B13-N$76*(A76=1)+D13+E13+F13)*(1+O$72)+H13+J13</f>
        <v>2532151.7991722147</v>
      </c>
      <c r="S76" s="14"/>
      <c r="T76" s="14"/>
      <c r="AH76" s="22">
        <v>1</v>
      </c>
      <c r="AI76" s="162"/>
      <c r="AJ76" s="163"/>
      <c r="AK76" s="8">
        <f t="shared" ref="AK76:AM95" si="122">IF((AK44-AK13)&lt;0,(AK13-AK44),0)</f>
        <v>0</v>
      </c>
      <c r="AL76" s="8">
        <f t="shared" si="122"/>
        <v>0</v>
      </c>
      <c r="AM76" s="8">
        <f t="shared" si="122"/>
        <v>0</v>
      </c>
      <c r="AN76" s="164"/>
      <c r="AO76" s="8">
        <f t="shared" ref="AO76:AO95" si="123">IF((AO44-AO13)&lt;0,-(AO44-AO13),0)</f>
        <v>75.320642652437073</v>
      </c>
      <c r="AP76" s="164"/>
      <c r="AQ76" s="8">
        <f t="shared" ref="AQ76:AQ95" si="124">IF((AQ44-AQ13)&lt;0,-(AQ44-AQ13),0)</f>
        <v>14111.322400934063</v>
      </c>
      <c r="AR76" s="163"/>
      <c r="AS76" s="183">
        <f t="shared" ref="AS76:AS95" si="125">AK77+AL77+AO76+AQ76</f>
        <v>14307.633711611961</v>
      </c>
      <c r="AT76" s="76">
        <f>(1+'Table 10-OptionBudget'!$D$9)^(-AH76)</f>
        <v>0.95238095238095233</v>
      </c>
      <c r="AU76" s="49">
        <f t="shared" ref="AU76:AU94" si="126">(AO76+AQ76+AU77)*(AT76/AT75)+(AK76+AL76)</f>
        <v>376593.95956261293</v>
      </c>
      <c r="AV76" s="11">
        <f t="shared" ref="AV76:AV96" si="127">(AI13-AU$76*(AH76=1))+(AK13+AL13+AM13)+AO12+AQ12</f>
        <v>2878245.2326325094</v>
      </c>
      <c r="AW76" s="50">
        <f t="shared" ref="AW76:AW95" si="128">(AW75+AI13-AU$76*(AH76=1)+AK13+AL13+AM13)*(1+AV$72)+AO13+AQ13</f>
        <v>2451458.2150785094</v>
      </c>
      <c r="AX76">
        <v>1</v>
      </c>
      <c r="AY76" s="162"/>
      <c r="AZ76" s="163"/>
      <c r="BA76" s="8">
        <f t="shared" ref="BA76:BC95" si="129">IF((BA44-BA13)&lt;0,(BA13-BA44),0)</f>
        <v>0</v>
      </c>
      <c r="BB76" s="8">
        <f t="shared" si="129"/>
        <v>0</v>
      </c>
      <c r="BC76" s="8">
        <f t="shared" si="129"/>
        <v>0</v>
      </c>
      <c r="BD76" s="164"/>
      <c r="BE76" s="8">
        <f t="shared" ref="BE76:BE95" si="130">IF((BE44-BE13)&lt;0,-(BE44-BE13),0)</f>
        <v>0</v>
      </c>
      <c r="BF76" s="164"/>
      <c r="BG76" s="8">
        <f t="shared" ref="BG76:BG95" si="131">IF((BG44-BG13)&lt;0,-(BG44-BG13),0)</f>
        <v>0</v>
      </c>
      <c r="BH76" s="163"/>
      <c r="BI76" s="183">
        <f t="shared" ref="BI76:BI95" si="132">BA77+BB77+BE76+BG76</f>
        <v>0</v>
      </c>
      <c r="BJ76" s="76">
        <f>(1+'Table 10-OptionBudget'!$D$9)^(-AX76)</f>
        <v>0.95238095238095233</v>
      </c>
      <c r="BK76" s="49">
        <f t="shared" ref="BK76:BK94" si="133">(BE76+BG76+BK77)*(BJ76/BJ75)+(BA76+BB76)</f>
        <v>340759.35197315132</v>
      </c>
      <c r="BL76" s="80"/>
      <c r="BM76" s="50"/>
      <c r="CE76" s="22">
        <v>1</v>
      </c>
      <c r="CF76" s="162"/>
      <c r="CG76" s="163"/>
      <c r="CH76" s="8">
        <f t="shared" ref="CH76:CJ95" si="134">IF((CH44-CH13)&lt;0,(CH13-CH44),0)</f>
        <v>0</v>
      </c>
      <c r="CI76" s="8">
        <f t="shared" si="134"/>
        <v>0</v>
      </c>
      <c r="CJ76" s="8">
        <f t="shared" si="134"/>
        <v>0</v>
      </c>
      <c r="CK76" s="164"/>
      <c r="CL76" s="8">
        <f t="shared" ref="CL76:CL95" si="135">IF((CL44-CL13)&lt;0,-(CL44-CL13),0)</f>
        <v>75.320642652437073</v>
      </c>
      <c r="CM76" s="164"/>
      <c r="CN76" s="8">
        <f t="shared" ref="CN76:CN95" si="136">IF((CN44-CN13)&lt;0,-(CN44-CN13),0)</f>
        <v>14111.322400934063</v>
      </c>
      <c r="CO76" s="163"/>
      <c r="CP76" s="183">
        <f t="shared" ref="CP76:CP95" si="137">CH77+CI77+CL76+CN76</f>
        <v>14307.633711611961</v>
      </c>
      <c r="CQ76" s="76">
        <f>(1+'Table 10-OptionBudget'!$D$9)^(-CE76)</f>
        <v>0.95238095238095233</v>
      </c>
      <c r="CR76" s="49">
        <f t="shared" ref="CR76:CR94" si="138">(CL76+CN76+CR77)*(CQ76/CQ75)+(CH76+CI76)</f>
        <v>414014.18036860693</v>
      </c>
      <c r="CS76" s="11">
        <f t="shared" ref="CS76:CS96" si="139">(CF13-CR$76*(CE76=1))+(CH13+CI13+CJ13)+CL12+CN12</f>
        <v>2840825.0118265152</v>
      </c>
      <c r="CT76" s="50">
        <f t="shared" ref="CT76:CT95" si="140">(CT75+CF13-CR$76*(CE76=1)+CH13+CI13+CJ13)*(1+CS$72)+CL13+CN13</f>
        <v>2408963.7185774487</v>
      </c>
      <c r="CU76">
        <v>1</v>
      </c>
      <c r="CV76" s="162"/>
      <c r="CW76" s="163"/>
      <c r="CX76" s="8">
        <f t="shared" ref="CX76:CZ95" si="141">IF((CX44-CX13)&lt;0,(CX13-CX44),0)</f>
        <v>0</v>
      </c>
      <c r="CY76" s="8">
        <f t="shared" si="141"/>
        <v>0</v>
      </c>
      <c r="CZ76" s="8">
        <f t="shared" si="141"/>
        <v>0</v>
      </c>
      <c r="DA76" s="164"/>
      <c r="DB76" s="8">
        <f t="shared" ref="DB76:DB95" si="142">IF((DB44-DB13)&lt;0,-(DB44-DB13),0)</f>
        <v>0</v>
      </c>
      <c r="DC76" s="164"/>
      <c r="DD76" s="8">
        <f t="shared" ref="DD76:DD95" si="143">IF((DD44-DD13)&lt;0,-(DD44-DD13),0)</f>
        <v>0</v>
      </c>
      <c r="DE76" s="163"/>
      <c r="DF76" s="8">
        <f t="shared" ref="DF76:DF95" si="144">CX77+CY77+DB76+DD76</f>
        <v>0</v>
      </c>
      <c r="DG76" s="76">
        <f>(1+'Table 10-OptionBudget'!$D$9)^(-CU76)</f>
        <v>0.95238095238095233</v>
      </c>
      <c r="DH76" s="49">
        <f t="shared" ref="DH76:DH94" si="145">(DB76+DD76+DH77)*(DG76/DG75)+(CX76+CY76)</f>
        <v>375774.83396744297</v>
      </c>
      <c r="DI76" s="8"/>
      <c r="DJ76" s="50"/>
      <c r="DK76">
        <v>1</v>
      </c>
      <c r="DL76" s="162"/>
      <c r="DM76" s="163"/>
      <c r="DN76" s="8"/>
      <c r="DO76" s="8"/>
      <c r="DP76" s="8"/>
      <c r="DQ76" s="164"/>
      <c r="DR76" s="8"/>
      <c r="DS76" s="164"/>
      <c r="DT76" s="8"/>
      <c r="DU76" s="163"/>
      <c r="DV76" s="8"/>
      <c r="DW76" s="76">
        <f>(1+'Table 10-OptionBudget'!$D$9)^(-DK76)</f>
        <v>0.95238095238095233</v>
      </c>
      <c r="DX76" s="49">
        <f t="shared" ref="DX76:DX94" si="146">(DR76+DT76+DX77)*(DW76/DW75)+(DN76+DO76)</f>
        <v>343621.79282933881</v>
      </c>
      <c r="DY76" s="8"/>
      <c r="DZ76" s="50"/>
    </row>
    <row r="77" spans="1:202" x14ac:dyDescent="0.25">
      <c r="A77" s="288">
        <v>2</v>
      </c>
      <c r="B77" s="369"/>
      <c r="C77" s="370"/>
      <c r="D77" s="367">
        <f t="shared" si="114"/>
        <v>0</v>
      </c>
      <c r="E77" s="367">
        <f t="shared" si="114"/>
        <v>0</v>
      </c>
      <c r="F77" s="367">
        <f t="shared" si="115"/>
        <v>0</v>
      </c>
      <c r="G77" s="370"/>
      <c r="H77" s="367">
        <f t="shared" si="116"/>
        <v>174.17155686034721</v>
      </c>
      <c r="I77" s="370"/>
      <c r="J77" s="367">
        <f t="shared" si="117"/>
        <v>18979.632888850989</v>
      </c>
      <c r="K77" s="370"/>
      <c r="L77" s="367">
        <f t="shared" si="118"/>
        <v>19153.804445711336</v>
      </c>
      <c r="M77" s="368">
        <f>(1+'Table 10-OptionBudget'!$D$9)^(-A77)</f>
        <v>0.90702947845804982</v>
      </c>
      <c r="N77" s="290">
        <f t="shared" si="119"/>
        <v>312646.34848849638</v>
      </c>
      <c r="O77" s="361">
        <f t="shared" si="120"/>
        <v>-688961.79557674215</v>
      </c>
      <c r="P77" s="291">
        <f t="shared" si="121"/>
        <v>2085887.3143070713</v>
      </c>
      <c r="AH77" s="22">
        <v>2</v>
      </c>
      <c r="AI77" s="162"/>
      <c r="AJ77" s="163"/>
      <c r="AK77" s="8">
        <f t="shared" si="122"/>
        <v>0</v>
      </c>
      <c r="AL77" s="8">
        <f t="shared" si="122"/>
        <v>120.99066802546076</v>
      </c>
      <c r="AM77" s="8">
        <f t="shared" si="122"/>
        <v>0</v>
      </c>
      <c r="AN77" s="164"/>
      <c r="AO77" s="8">
        <f t="shared" si="123"/>
        <v>172.57248187179175</v>
      </c>
      <c r="AP77" s="164"/>
      <c r="AQ77" s="8">
        <f t="shared" si="124"/>
        <v>18805.380233643577</v>
      </c>
      <c r="AR77" s="163"/>
      <c r="AS77" s="183">
        <f t="shared" si="125"/>
        <v>19084.249353415213</v>
      </c>
      <c r="AT77" s="76">
        <f>(1+'Table 10-OptionBudget'!$D$9)^(-AH77)</f>
        <v>0.90702947845804982</v>
      </c>
      <c r="AU77" s="49">
        <f t="shared" si="126"/>
        <v>381237.01449715707</v>
      </c>
      <c r="AV77" s="11">
        <f t="shared" si="127"/>
        <v>-582917.05662648682</v>
      </c>
      <c r="AW77" s="50">
        <f t="shared" si="128"/>
        <v>2087931.9031449216</v>
      </c>
      <c r="AX77">
        <v>2</v>
      </c>
      <c r="AY77" s="162"/>
      <c r="AZ77" s="163"/>
      <c r="BA77" s="8">
        <f t="shared" si="129"/>
        <v>0</v>
      </c>
      <c r="BB77" s="8">
        <f t="shared" si="129"/>
        <v>0</v>
      </c>
      <c r="BC77" s="8">
        <f t="shared" si="129"/>
        <v>0</v>
      </c>
      <c r="BD77" s="164"/>
      <c r="BE77" s="8">
        <f t="shared" si="130"/>
        <v>89.703981384608142</v>
      </c>
      <c r="BF77" s="164"/>
      <c r="BG77" s="8">
        <f t="shared" si="131"/>
        <v>9775.1244005546905</v>
      </c>
      <c r="BH77" s="163"/>
      <c r="BI77" s="183">
        <f t="shared" si="132"/>
        <v>9864.8283819392982</v>
      </c>
      <c r="BJ77" s="76">
        <f>(1+'Table 10-OptionBudget'!$D$9)^(-AX77)</f>
        <v>0.90702947845804982</v>
      </c>
      <c r="BK77" s="49">
        <f t="shared" si="133"/>
        <v>357797.31957180891</v>
      </c>
      <c r="BL77" s="80">
        <f t="shared" ref="BL77:BL96" si="147">(AY14-BK$77*(AX77=2))+(BA14+BB14+BC14)+BE13+BG13</f>
        <v>2455926.7792595359</v>
      </c>
      <c r="BM77" s="81">
        <f t="shared" ref="BM77:BM95" si="148">(BM76+AY14-BK$77*(AX77=2)+BA14+BB14+BC14)*(1+BL$72)+BE14+BG14</f>
        <v>2175107.070276448</v>
      </c>
      <c r="BN77" s="11"/>
      <c r="BO77" s="8"/>
      <c r="CE77" s="22">
        <v>2</v>
      </c>
      <c r="CF77" s="162"/>
      <c r="CG77" s="163"/>
      <c r="CH77" s="8">
        <f t="shared" si="134"/>
        <v>0</v>
      </c>
      <c r="CI77" s="8">
        <f t="shared" si="134"/>
        <v>120.99066802546076</v>
      </c>
      <c r="CJ77" s="8">
        <f t="shared" si="134"/>
        <v>0</v>
      </c>
      <c r="CK77" s="164"/>
      <c r="CL77" s="8">
        <f t="shared" si="135"/>
        <v>172.57248187179175</v>
      </c>
      <c r="CM77" s="164"/>
      <c r="CN77" s="8">
        <f t="shared" si="136"/>
        <v>18805.380233643577</v>
      </c>
      <c r="CO77" s="163"/>
      <c r="CP77" s="183">
        <f t="shared" si="137"/>
        <v>19117.99256097489</v>
      </c>
      <c r="CQ77" s="76">
        <f>(1+'Table 10-OptionBudget'!$D$9)^(-CE77)</f>
        <v>0.90702947845804982</v>
      </c>
      <c r="CR77" s="49">
        <f t="shared" si="138"/>
        <v>420528.2463434508</v>
      </c>
      <c r="CS77" s="11">
        <f t="shared" si="139"/>
        <v>-582917.05662648682</v>
      </c>
      <c r="CT77" s="50">
        <f t="shared" si="140"/>
        <v>2041034.744964038</v>
      </c>
      <c r="CU77">
        <v>2</v>
      </c>
      <c r="CV77" s="162"/>
      <c r="CW77" s="163"/>
      <c r="CX77" s="8">
        <f t="shared" si="141"/>
        <v>0</v>
      </c>
      <c r="CY77" s="8">
        <f t="shared" si="141"/>
        <v>0</v>
      </c>
      <c r="CZ77" s="8">
        <f t="shared" si="141"/>
        <v>0</v>
      </c>
      <c r="DA77" s="164"/>
      <c r="DB77" s="8">
        <f t="shared" si="142"/>
        <v>89.703981384608142</v>
      </c>
      <c r="DC77" s="164"/>
      <c r="DD77" s="8">
        <f t="shared" si="143"/>
        <v>9775.1244005546905</v>
      </c>
      <c r="DE77" s="163"/>
      <c r="DF77" s="8">
        <f t="shared" si="144"/>
        <v>9868.6605268521362</v>
      </c>
      <c r="DG77" s="76">
        <f>(1+'Table 10-OptionBudget'!$D$9)^(-CU77)</f>
        <v>0.90702947845804982</v>
      </c>
      <c r="DH77" s="49">
        <f t="shared" si="145"/>
        <v>394563.57566581515</v>
      </c>
      <c r="DI77" s="80">
        <f t="shared" ref="DI77:DI96" si="149">(CV14-DH$77*(CU77=2))+(CX14+CY14+CZ14)+DB13+DD13</f>
        <v>2419160.5231655296</v>
      </c>
      <c r="DJ77" s="50">
        <f t="shared" ref="DJ77:DJ96" si="150">(DJ76+CV14-DH$77*(CU77=2)+CX14+CY14+CZ14)*(1+DI$72)+DB14+DD14</f>
        <v>2131759.6510780011</v>
      </c>
      <c r="DK77">
        <v>2</v>
      </c>
      <c r="DL77" s="162"/>
      <c r="DM77" s="163"/>
      <c r="DN77" s="8">
        <f t="shared" ref="DN77:DP95" si="151">IF((DN45-DN14)&lt;0,(DN14-DN45),0)</f>
        <v>0</v>
      </c>
      <c r="DO77" s="8">
        <f t="shared" si="151"/>
        <v>0</v>
      </c>
      <c r="DP77" s="8">
        <f t="shared" si="151"/>
        <v>0</v>
      </c>
      <c r="DQ77" s="164"/>
      <c r="DR77" s="8">
        <f t="shared" ref="DR77:DR95" si="152">IF((DR45-DR14)&lt;0,-(DR45-DR14),0)</f>
        <v>0</v>
      </c>
      <c r="DS77" s="164"/>
      <c r="DT77" s="8">
        <f t="shared" ref="DT77:DT95" si="153">IF((DT45-DT14)&lt;0,-(DT45-DT14),0)</f>
        <v>0</v>
      </c>
      <c r="DU77" s="163"/>
      <c r="DV77" s="8">
        <f t="shared" ref="DV77:DV95" si="154">DN78+DO78+DR77+DT77</f>
        <v>0</v>
      </c>
      <c r="DW77" s="76">
        <f>(1+'Table 10-OptionBudget'!$D$9)^(-DK77)</f>
        <v>0.90702947845804982</v>
      </c>
      <c r="DX77" s="49">
        <f t="shared" si="146"/>
        <v>360802.88247080578</v>
      </c>
      <c r="DY77" s="80"/>
      <c r="DZ77" s="50"/>
      <c r="EB77" s="11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11"/>
      <c r="EP77" s="11"/>
      <c r="EQ77" s="11"/>
    </row>
    <row r="78" spans="1:202" x14ac:dyDescent="0.25">
      <c r="A78" s="288">
        <v>3</v>
      </c>
      <c r="B78" s="369"/>
      <c r="C78" s="370"/>
      <c r="D78" s="367">
        <f t="shared" si="114"/>
        <v>0</v>
      </c>
      <c r="E78" s="367">
        <f t="shared" si="114"/>
        <v>0</v>
      </c>
      <c r="F78" s="367">
        <f t="shared" si="115"/>
        <v>0</v>
      </c>
      <c r="G78" s="370"/>
      <c r="H78" s="367">
        <f t="shared" si="116"/>
        <v>293.9223245893495</v>
      </c>
      <c r="I78" s="370"/>
      <c r="J78" s="367">
        <f t="shared" si="117"/>
        <v>20524.616480083001</v>
      </c>
      <c r="K78" s="370"/>
      <c r="L78" s="367">
        <f t="shared" si="118"/>
        <v>20818.538804672349</v>
      </c>
      <c r="M78" s="368">
        <f>(1+'Table 10-OptionBudget'!$D$9)^(-A78)</f>
        <v>0.86383759853147601</v>
      </c>
      <c r="N78" s="290">
        <f t="shared" si="119"/>
        <v>309124.86146720988</v>
      </c>
      <c r="O78" s="361">
        <f t="shared" si="120"/>
        <v>-533283.70845035324</v>
      </c>
      <c r="P78" s="291">
        <f t="shared" si="121"/>
        <v>1707130.1207583598</v>
      </c>
      <c r="AH78" s="22">
        <v>3</v>
      </c>
      <c r="AI78" s="162"/>
      <c r="AJ78" s="163"/>
      <c r="AK78" s="8">
        <f t="shared" si="122"/>
        <v>0</v>
      </c>
      <c r="AL78" s="8">
        <f t="shared" si="122"/>
        <v>106.29663789984352</v>
      </c>
      <c r="AM78" s="8">
        <f t="shared" si="122"/>
        <v>0</v>
      </c>
      <c r="AN78" s="164"/>
      <c r="AO78" s="8">
        <f t="shared" si="123"/>
        <v>293.28762027158746</v>
      </c>
      <c r="AP78" s="164"/>
      <c r="AQ78" s="8">
        <f t="shared" si="124"/>
        <v>20480.29503318877</v>
      </c>
      <c r="AR78" s="163"/>
      <c r="AS78" s="183">
        <f t="shared" si="125"/>
        <v>20869.112823797241</v>
      </c>
      <c r="AT78" s="76">
        <f>(1+'Table 10-OptionBudget'!$D$9)^(-AH78)</f>
        <v>0.86383759853147601</v>
      </c>
      <c r="AU78" s="49">
        <f t="shared" si="126"/>
        <v>381193.87230507284</v>
      </c>
      <c r="AV78" s="11">
        <f t="shared" si="127"/>
        <v>-428100.94786833768</v>
      </c>
      <c r="AW78" s="50">
        <f t="shared" si="128"/>
        <v>1799633.0564499493</v>
      </c>
      <c r="AX78">
        <v>3</v>
      </c>
      <c r="AY78" s="162"/>
      <c r="AZ78" s="163"/>
      <c r="BA78" s="8">
        <f t="shared" si="129"/>
        <v>0</v>
      </c>
      <c r="BB78" s="8">
        <f t="shared" si="129"/>
        <v>0</v>
      </c>
      <c r="BC78" s="8">
        <f t="shared" si="129"/>
        <v>0</v>
      </c>
      <c r="BD78" s="164"/>
      <c r="BE78" s="8">
        <f t="shared" si="130"/>
        <v>205.28364800628287</v>
      </c>
      <c r="BF78" s="164"/>
      <c r="BG78" s="8">
        <f t="shared" si="131"/>
        <v>14334.97149577862</v>
      </c>
      <c r="BH78" s="163"/>
      <c r="BI78" s="183">
        <f t="shared" si="132"/>
        <v>14540.255143784903</v>
      </c>
      <c r="BJ78" s="76">
        <f>(1+'Table 10-OptionBudget'!$D$9)^(-AX78)</f>
        <v>0.86383759853147601</v>
      </c>
      <c r="BK78" s="49">
        <f t="shared" si="133"/>
        <v>365822.35716846003</v>
      </c>
      <c r="BL78" s="80">
        <f t="shared" si="147"/>
        <v>-450820.75473480462</v>
      </c>
      <c r="BM78" s="81">
        <f t="shared" si="148"/>
        <v>1875388.9277559444</v>
      </c>
      <c r="CE78" s="22">
        <v>3</v>
      </c>
      <c r="CF78" s="162"/>
      <c r="CG78" s="163"/>
      <c r="CH78" s="8">
        <f t="shared" si="134"/>
        <v>0</v>
      </c>
      <c r="CI78" s="8">
        <f t="shared" si="134"/>
        <v>140.03984545952153</v>
      </c>
      <c r="CJ78" s="8">
        <f t="shared" si="134"/>
        <v>0</v>
      </c>
      <c r="CK78" s="164"/>
      <c r="CL78" s="8">
        <f t="shared" si="135"/>
        <v>292.51730334155354</v>
      </c>
      <c r="CM78" s="164"/>
      <c r="CN78" s="8">
        <f t="shared" si="136"/>
        <v>20426.503748096147</v>
      </c>
      <c r="CO78" s="163"/>
      <c r="CP78" s="183">
        <f t="shared" si="137"/>
        <v>20844.865051918681</v>
      </c>
      <c r="CQ78" s="76">
        <f>(1+'Table 10-OptionBudget'!$D$9)^(-CE78)</f>
        <v>0.86383759853147601</v>
      </c>
      <c r="CR78" s="49">
        <f t="shared" si="138"/>
        <v>422449.66574368125</v>
      </c>
      <c r="CS78" s="11">
        <f t="shared" si="139"/>
        <v>-388857.02339550911</v>
      </c>
      <c r="CT78" s="50">
        <f t="shared" si="140"/>
        <v>1784882.6680333167</v>
      </c>
      <c r="CU78">
        <v>3</v>
      </c>
      <c r="CV78" s="162"/>
      <c r="CW78" s="163"/>
      <c r="CX78" s="8">
        <f t="shared" si="141"/>
        <v>0</v>
      </c>
      <c r="CY78" s="8">
        <f t="shared" si="141"/>
        <v>3.8321449128379754</v>
      </c>
      <c r="CZ78" s="8">
        <f t="shared" si="141"/>
        <v>0</v>
      </c>
      <c r="DA78" s="164"/>
      <c r="DB78" s="8">
        <f t="shared" si="142"/>
        <v>202.83553585202981</v>
      </c>
      <c r="DC78" s="164"/>
      <c r="DD78" s="8">
        <f t="shared" si="143"/>
        <v>14164.019652850402</v>
      </c>
      <c r="DE78" s="163"/>
      <c r="DF78" s="8">
        <f t="shared" si="144"/>
        <v>14369.374140344587</v>
      </c>
      <c r="DG78" s="76">
        <f>(1+'Table 10-OptionBudget'!$D$9)^(-CU78)</f>
        <v>0.86383759853147601</v>
      </c>
      <c r="DH78" s="49">
        <f t="shared" si="145"/>
        <v>404426.92606716661</v>
      </c>
      <c r="DI78" s="80">
        <f t="shared" si="149"/>
        <v>-409494.11031205649</v>
      </c>
      <c r="DJ78" s="50">
        <f t="shared" si="150"/>
        <v>1864282.1555236466</v>
      </c>
      <c r="DK78">
        <v>3</v>
      </c>
      <c r="DL78" s="162"/>
      <c r="DM78" s="163"/>
      <c r="DN78" s="8">
        <f t="shared" si="151"/>
        <v>0</v>
      </c>
      <c r="DO78" s="8">
        <f t="shared" si="151"/>
        <v>0</v>
      </c>
      <c r="DP78" s="8">
        <f t="shared" si="151"/>
        <v>0</v>
      </c>
      <c r="DQ78" s="164"/>
      <c r="DR78" s="8">
        <f t="shared" si="152"/>
        <v>103.89352806250281</v>
      </c>
      <c r="DS78" s="164"/>
      <c r="DT78" s="8">
        <f t="shared" si="153"/>
        <v>7254.8923298862355</v>
      </c>
      <c r="DU78" s="163"/>
      <c r="DV78" s="8">
        <f t="shared" si="154"/>
        <v>7358.7858579487383</v>
      </c>
      <c r="DW78" s="76">
        <f>(1+'Table 10-OptionBudget'!$D$9)^(-DK78)</f>
        <v>0.86383759853147601</v>
      </c>
      <c r="DX78" s="49">
        <f t="shared" si="146"/>
        <v>378843.0265943461</v>
      </c>
      <c r="DY78" s="80">
        <f t="shared" ref="DY78:DY96" si="155">(DL15-DX$78*(DK78=3))+(DN15+DO15+DP15)+DR14+DT14</f>
        <v>2108897.4552978035</v>
      </c>
      <c r="DZ78" s="50">
        <f t="shared" ref="DZ78:DZ96" si="156">(DZ77+DL15-DX$78*(DK78=3)+DN15+DO15+DP15)*(1+DY$72)+DR15+DT15</f>
        <v>1906916.0735745323</v>
      </c>
      <c r="EB78" s="11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11"/>
      <c r="EP78" s="11"/>
      <c r="EQ78" s="11"/>
    </row>
    <row r="79" spans="1:202" x14ac:dyDescent="0.25">
      <c r="A79" s="288">
        <v>4</v>
      </c>
      <c r="B79" s="369"/>
      <c r="C79" s="370"/>
      <c r="D79" s="367">
        <f t="shared" si="114"/>
        <v>0</v>
      </c>
      <c r="E79" s="367">
        <f t="shared" si="114"/>
        <v>0</v>
      </c>
      <c r="F79" s="367">
        <f t="shared" si="115"/>
        <v>0</v>
      </c>
      <c r="G79" s="370"/>
      <c r="H79" s="367">
        <f t="shared" si="116"/>
        <v>411.87056018993462</v>
      </c>
      <c r="I79" s="370"/>
      <c r="J79" s="367">
        <f t="shared" si="117"/>
        <v>21640.329554316297</v>
      </c>
      <c r="K79" s="370"/>
      <c r="L79" s="367">
        <f t="shared" si="118"/>
        <v>22052.200114506231</v>
      </c>
      <c r="M79" s="368">
        <f>(1+'Table 10-OptionBudget'!$D$9)^(-A79)</f>
        <v>0.82270247479188197</v>
      </c>
      <c r="N79" s="290">
        <f t="shared" si="119"/>
        <v>303762.56573589804</v>
      </c>
      <c r="O79" s="361">
        <f t="shared" si="120"/>
        <v>-443494.90865141677</v>
      </c>
      <c r="P79" s="291">
        <f t="shared" si="121"/>
        <v>1363468.4336033943</v>
      </c>
      <c r="AH79" s="22">
        <v>4</v>
      </c>
      <c r="AI79" s="162"/>
      <c r="AJ79" s="163"/>
      <c r="AK79" s="8">
        <f t="shared" si="122"/>
        <v>0</v>
      </c>
      <c r="AL79" s="8">
        <f t="shared" si="122"/>
        <v>95.530170336882293</v>
      </c>
      <c r="AM79" s="8">
        <f t="shared" si="122"/>
        <v>0</v>
      </c>
      <c r="AN79" s="164"/>
      <c r="AO79" s="8">
        <f t="shared" si="123"/>
        <v>416.95532988651075</v>
      </c>
      <c r="AP79" s="164"/>
      <c r="AQ79" s="8">
        <f t="shared" si="124"/>
        <v>21907.491382758133</v>
      </c>
      <c r="AR79" s="163"/>
      <c r="AS79" s="183">
        <f t="shared" si="125"/>
        <v>22411.230513153143</v>
      </c>
      <c r="AT79" s="76">
        <f>(1+'Table 10-OptionBudget'!$D$9)^(-AH79)</f>
        <v>0.82270247479188197</v>
      </c>
      <c r="AU79" s="49">
        <f t="shared" si="126"/>
        <v>379368.3717970713</v>
      </c>
      <c r="AV79" s="11">
        <f t="shared" si="127"/>
        <v>-339039.24939746631</v>
      </c>
      <c r="AW79" s="50">
        <f t="shared" si="128"/>
        <v>1550796.2827607011</v>
      </c>
      <c r="AX79">
        <v>4</v>
      </c>
      <c r="AY79" s="162"/>
      <c r="AZ79" s="163"/>
      <c r="BA79" s="8">
        <f t="shared" si="129"/>
        <v>0</v>
      </c>
      <c r="BB79" s="8">
        <f t="shared" si="129"/>
        <v>0</v>
      </c>
      <c r="BC79" s="8">
        <f t="shared" si="129"/>
        <v>0</v>
      </c>
      <c r="BD79" s="164"/>
      <c r="BE79" s="8">
        <f t="shared" si="130"/>
        <v>330.42236170693559</v>
      </c>
      <c r="BF79" s="164"/>
      <c r="BG79" s="8">
        <f t="shared" si="131"/>
        <v>17360.912603600882</v>
      </c>
      <c r="BH79" s="163"/>
      <c r="BI79" s="183">
        <f t="shared" si="132"/>
        <v>17691.334965307818</v>
      </c>
      <c r="BJ79" s="76">
        <f>(1+'Table 10-OptionBudget'!$D$9)^(-AX79)</f>
        <v>0.82270247479188197</v>
      </c>
      <c r="BK79" s="49">
        <f t="shared" si="133"/>
        <v>369573.21988309815</v>
      </c>
      <c r="BL79" s="80">
        <f t="shared" si="147"/>
        <v>-357032.45007786137</v>
      </c>
      <c r="BM79" s="81">
        <f t="shared" si="148"/>
        <v>1616658.2496753819</v>
      </c>
      <c r="CE79" s="22">
        <v>4</v>
      </c>
      <c r="CF79" s="162"/>
      <c r="CG79" s="163"/>
      <c r="CH79" s="8">
        <f t="shared" si="134"/>
        <v>0</v>
      </c>
      <c r="CI79" s="8">
        <f t="shared" si="134"/>
        <v>125.84400048098178</v>
      </c>
      <c r="CJ79" s="8">
        <f t="shared" si="134"/>
        <v>0</v>
      </c>
      <c r="CK79" s="164"/>
      <c r="CL79" s="8">
        <f t="shared" si="135"/>
        <v>416.76268299189314</v>
      </c>
      <c r="CM79" s="164"/>
      <c r="CN79" s="8">
        <f t="shared" si="136"/>
        <v>21897.369410735671</v>
      </c>
      <c r="CO79" s="163"/>
      <c r="CP79" s="183">
        <f t="shared" si="137"/>
        <v>22428.454308316112</v>
      </c>
      <c r="CQ79" s="76">
        <f>(1+'Table 10-OptionBudget'!$D$9)^(-CE79)</f>
        <v>0.82270247479188197</v>
      </c>
      <c r="CR79" s="49">
        <f t="shared" si="138"/>
        <v>422706.08614169515</v>
      </c>
      <c r="CS79" s="11">
        <f t="shared" si="139"/>
        <v>-301674.11910946632</v>
      </c>
      <c r="CT79" s="50">
        <f t="shared" si="140"/>
        <v>1568397.0003438427</v>
      </c>
      <c r="CU79">
        <v>4</v>
      </c>
      <c r="CV79" s="162"/>
      <c r="CW79" s="163"/>
      <c r="CX79" s="8">
        <f t="shared" si="141"/>
        <v>0</v>
      </c>
      <c r="CY79" s="8">
        <f t="shared" si="141"/>
        <v>2.5189516421551161</v>
      </c>
      <c r="CZ79" s="8">
        <f t="shared" si="141"/>
        <v>0</v>
      </c>
      <c r="DA79" s="164"/>
      <c r="DB79" s="8">
        <f t="shared" si="142"/>
        <v>326.35086229344006</v>
      </c>
      <c r="DC79" s="164"/>
      <c r="DD79" s="8">
        <f t="shared" si="143"/>
        <v>17146.989595732535</v>
      </c>
      <c r="DE79" s="163"/>
      <c r="DF79" s="8">
        <f t="shared" si="144"/>
        <v>17475.628784279685</v>
      </c>
      <c r="DG79" s="76">
        <f>(1+'Table 10-OptionBudget'!$D$9)^(-CU79)</f>
        <v>0.82270247479188197</v>
      </c>
      <c r="DH79" s="49">
        <f t="shared" si="145"/>
        <v>410277.39342966408</v>
      </c>
      <c r="DI79" s="80">
        <f t="shared" si="149"/>
        <v>-317684.30959586194</v>
      </c>
      <c r="DJ79" s="50">
        <f t="shared" si="150"/>
        <v>1638275.2906854923</v>
      </c>
      <c r="DK79">
        <v>4</v>
      </c>
      <c r="DL79" s="162"/>
      <c r="DM79" s="163"/>
      <c r="DN79" s="8">
        <f t="shared" si="151"/>
        <v>0</v>
      </c>
      <c r="DO79" s="8">
        <f t="shared" si="151"/>
        <v>0</v>
      </c>
      <c r="DP79" s="8">
        <f t="shared" si="151"/>
        <v>0</v>
      </c>
      <c r="DQ79" s="164"/>
      <c r="DR79" s="8">
        <f t="shared" si="152"/>
        <v>224.32083764494655</v>
      </c>
      <c r="DS79" s="164"/>
      <c r="DT79" s="8">
        <f t="shared" si="153"/>
        <v>11786.171000661765</v>
      </c>
      <c r="DU79" s="163"/>
      <c r="DV79" s="8">
        <f t="shared" si="154"/>
        <v>12010.491838306712</v>
      </c>
      <c r="DW79" s="76">
        <f>(1+'Table 10-OptionBudget'!$D$9)^(-DK79)</f>
        <v>0.82270247479188197</v>
      </c>
      <c r="DX79" s="49">
        <f t="shared" si="146"/>
        <v>390426.39206611464</v>
      </c>
      <c r="DY79" s="80">
        <f t="shared" si="155"/>
        <v>-328719.01657391869</v>
      </c>
      <c r="DZ79" s="50">
        <f t="shared" si="156"/>
        <v>1675888.0700661347</v>
      </c>
      <c r="EB79" s="11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11"/>
      <c r="EP79" s="11"/>
      <c r="EQ79" s="11"/>
    </row>
    <row r="80" spans="1:202" x14ac:dyDescent="0.25">
      <c r="A80" s="288">
        <v>5</v>
      </c>
      <c r="B80" s="369"/>
      <c r="C80" s="370"/>
      <c r="D80" s="367">
        <f t="shared" si="114"/>
        <v>0</v>
      </c>
      <c r="E80" s="367">
        <f t="shared" si="114"/>
        <v>0</v>
      </c>
      <c r="F80" s="367">
        <f t="shared" si="115"/>
        <v>0</v>
      </c>
      <c r="G80" s="370"/>
      <c r="H80" s="367">
        <f t="shared" si="116"/>
        <v>515.31027590014719</v>
      </c>
      <c r="I80" s="370"/>
      <c r="J80" s="367">
        <f t="shared" si="117"/>
        <v>21208.68346247013</v>
      </c>
      <c r="K80" s="370"/>
      <c r="L80" s="367">
        <f t="shared" si="118"/>
        <v>21723.993738370278</v>
      </c>
      <c r="M80" s="368">
        <f>(1+'Table 10-OptionBudget'!$D$9)^(-A80)</f>
        <v>0.78352616646845896</v>
      </c>
      <c r="N80" s="290">
        <f t="shared" si="119"/>
        <v>296898.49390818668</v>
      </c>
      <c r="O80" s="361">
        <f t="shared" si="120"/>
        <v>-389613.11132381659</v>
      </c>
      <c r="P80" s="291">
        <f t="shared" si="121"/>
        <v>1051296.6267516811</v>
      </c>
      <c r="AH80" s="22">
        <v>5</v>
      </c>
      <c r="AI80" s="162"/>
      <c r="AJ80" s="163"/>
      <c r="AK80" s="8">
        <f t="shared" si="122"/>
        <v>0</v>
      </c>
      <c r="AL80" s="8">
        <f t="shared" si="122"/>
        <v>86.783800508500462</v>
      </c>
      <c r="AM80" s="8">
        <f t="shared" si="122"/>
        <v>0</v>
      </c>
      <c r="AN80" s="164"/>
      <c r="AO80" s="8">
        <f t="shared" si="123"/>
        <v>532.32162044111737</v>
      </c>
      <c r="AP80" s="164"/>
      <c r="AQ80" s="8">
        <f t="shared" si="124"/>
        <v>21908.821298864408</v>
      </c>
      <c r="AR80" s="163"/>
      <c r="AS80" s="183">
        <f t="shared" si="125"/>
        <v>22520.829124046199</v>
      </c>
      <c r="AT80" s="76">
        <f>(1+'Table 10-OptionBudget'!$D$9)^(-AH80)</f>
        <v>0.78352616646845896</v>
      </c>
      <c r="AU80" s="49">
        <f t="shared" si="126"/>
        <v>375912.03699542646</v>
      </c>
      <c r="AV80" s="11">
        <f t="shared" si="127"/>
        <v>-289194.62149775785</v>
      </c>
      <c r="AW80" s="50">
        <f t="shared" si="128"/>
        <v>1335622.513881465</v>
      </c>
      <c r="AX80">
        <v>5</v>
      </c>
      <c r="AY80" s="162"/>
      <c r="AZ80" s="163"/>
      <c r="BA80" s="8">
        <f t="shared" si="129"/>
        <v>0</v>
      </c>
      <c r="BB80" s="8">
        <f t="shared" si="129"/>
        <v>0</v>
      </c>
      <c r="BC80" s="8">
        <f t="shared" si="129"/>
        <v>0</v>
      </c>
      <c r="BD80" s="164"/>
      <c r="BE80" s="8">
        <f t="shared" si="130"/>
        <v>452.13519577496572</v>
      </c>
      <c r="BF80" s="164"/>
      <c r="BG80" s="8">
        <f t="shared" si="131"/>
        <v>18608.579525573703</v>
      </c>
      <c r="BH80" s="163"/>
      <c r="BI80" s="183">
        <f t="shared" si="132"/>
        <v>19060.714721348668</v>
      </c>
      <c r="BJ80" s="76">
        <f>(1+'Table 10-OptionBudget'!$D$9)^(-AX80)</f>
        <v>0.78352616646845896</v>
      </c>
      <c r="BK80" s="49">
        <f t="shared" si="133"/>
        <v>370360.54591194517</v>
      </c>
      <c r="BL80" s="80">
        <f t="shared" si="147"/>
        <v>-304542.51077473001</v>
      </c>
      <c r="BM80" s="81">
        <f t="shared" si="148"/>
        <v>1392891.7033915513</v>
      </c>
      <c r="CE80" s="22">
        <v>5</v>
      </c>
      <c r="CF80" s="162"/>
      <c r="CG80" s="163"/>
      <c r="CH80" s="8">
        <f t="shared" si="134"/>
        <v>0</v>
      </c>
      <c r="CI80" s="8">
        <f t="shared" si="134"/>
        <v>114.3222145885461</v>
      </c>
      <c r="CJ80" s="8">
        <f t="shared" si="134"/>
        <v>0</v>
      </c>
      <c r="CK80" s="164"/>
      <c r="CL80" s="8">
        <f t="shared" si="135"/>
        <v>534.65509560271494</v>
      </c>
      <c r="CM80" s="164"/>
      <c r="CN80" s="8">
        <f t="shared" si="136"/>
        <v>22004.860400711157</v>
      </c>
      <c r="CO80" s="163"/>
      <c r="CP80" s="183">
        <f t="shared" si="137"/>
        <v>22644.487891446737</v>
      </c>
      <c r="CQ80" s="76">
        <f>(1+'Table 10-OptionBudget'!$D$9)^(-CE80)</f>
        <v>0.78352616646845896</v>
      </c>
      <c r="CR80" s="49">
        <f t="shared" si="138"/>
        <v>421395.12215454725</v>
      </c>
      <c r="CS80" s="11">
        <f t="shared" si="139"/>
        <v>-253729.10133076186</v>
      </c>
      <c r="CT80" s="50">
        <f t="shared" si="140"/>
        <v>1385628.9765346411</v>
      </c>
      <c r="CU80">
        <v>5</v>
      </c>
      <c r="CV80" s="162"/>
      <c r="CW80" s="163"/>
      <c r="CX80" s="8">
        <f t="shared" si="141"/>
        <v>0</v>
      </c>
      <c r="CY80" s="8">
        <f t="shared" si="141"/>
        <v>2.2883262537097835</v>
      </c>
      <c r="CZ80" s="8">
        <f t="shared" si="141"/>
        <v>0</v>
      </c>
      <c r="DA80" s="164"/>
      <c r="DB80" s="8">
        <f t="shared" si="142"/>
        <v>448.09323576572615</v>
      </c>
      <c r="DC80" s="164"/>
      <c r="DD80" s="8">
        <f t="shared" si="143"/>
        <v>18442.224119106831</v>
      </c>
      <c r="DE80" s="163"/>
      <c r="DF80" s="8">
        <f t="shared" si="144"/>
        <v>18892.418530821273</v>
      </c>
      <c r="DG80" s="76">
        <f>(1+'Table 10-OptionBudget'!$D$9)^(-CU80)</f>
        <v>0.78352616646845896</v>
      </c>
      <c r="DH80" s="49">
        <f t="shared" si="145"/>
        <v>413315.27774389699</v>
      </c>
      <c r="DI80" s="80">
        <f t="shared" si="149"/>
        <v>-267194.79489519208</v>
      </c>
      <c r="DJ80" s="50">
        <f t="shared" si="150"/>
        <v>1447525.1837295461</v>
      </c>
      <c r="DK80">
        <v>5</v>
      </c>
      <c r="DL80" s="162"/>
      <c r="DM80" s="163"/>
      <c r="DN80" s="8">
        <f t="shared" si="151"/>
        <v>0</v>
      </c>
      <c r="DO80" s="8">
        <f t="shared" si="151"/>
        <v>0</v>
      </c>
      <c r="DP80" s="8">
        <f t="shared" si="151"/>
        <v>0</v>
      </c>
      <c r="DQ80" s="164"/>
      <c r="DR80" s="8">
        <f t="shared" si="152"/>
        <v>347.86730902293948</v>
      </c>
      <c r="DS80" s="164"/>
      <c r="DT80" s="8">
        <f t="shared" si="153"/>
        <v>14317.214286327217</v>
      </c>
      <c r="DU80" s="163"/>
      <c r="DV80" s="8">
        <f t="shared" si="154"/>
        <v>14665.081595350155</v>
      </c>
      <c r="DW80" s="76">
        <f>(1+'Table 10-OptionBudget'!$D$9)^(-DK80)</f>
        <v>0.78352616646845896</v>
      </c>
      <c r="DX80" s="49">
        <f t="shared" si="146"/>
        <v>397937.21983111365</v>
      </c>
      <c r="DY80" s="80">
        <f t="shared" si="155"/>
        <v>-276475.75772109057</v>
      </c>
      <c r="DZ80" s="50">
        <f t="shared" si="156"/>
        <v>1480981.3995809201</v>
      </c>
      <c r="EB80" s="11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11"/>
      <c r="EP80" s="11"/>
      <c r="EQ80" s="11"/>
    </row>
    <row r="81" spans="1:147" x14ac:dyDescent="0.25">
      <c r="A81" s="288">
        <v>6</v>
      </c>
      <c r="B81" s="369"/>
      <c r="C81" s="370"/>
      <c r="D81" s="367">
        <f t="shared" si="114"/>
        <v>0</v>
      </c>
      <c r="E81" s="367">
        <f t="shared" si="114"/>
        <v>0</v>
      </c>
      <c r="F81" s="367">
        <f t="shared" si="115"/>
        <v>0</v>
      </c>
      <c r="G81" s="370"/>
      <c r="H81" s="367">
        <f t="shared" si="116"/>
        <v>626.31336846093541</v>
      </c>
      <c r="I81" s="370"/>
      <c r="J81" s="367">
        <f t="shared" si="117"/>
        <v>19704.777790453438</v>
      </c>
      <c r="K81" s="370"/>
      <c r="L81" s="367">
        <f t="shared" si="118"/>
        <v>20331.091158914372</v>
      </c>
      <c r="M81" s="368">
        <f>(1+'Table 10-OptionBudget'!$D$9)^(-A81)</f>
        <v>0.74621539663662761</v>
      </c>
      <c r="N81" s="290">
        <f t="shared" si="119"/>
        <v>290019.4248652258</v>
      </c>
      <c r="O81" s="361">
        <f t="shared" si="120"/>
        <v>-329545.21465646301</v>
      </c>
      <c r="P81" s="291">
        <f t="shared" si="121"/>
        <v>779168.42401271639</v>
      </c>
      <c r="AH81" s="22">
        <v>6</v>
      </c>
      <c r="AI81" s="162"/>
      <c r="AJ81" s="163"/>
      <c r="AK81" s="8">
        <f t="shared" si="122"/>
        <v>0</v>
      </c>
      <c r="AL81" s="8">
        <f t="shared" si="122"/>
        <v>79.686204740674839</v>
      </c>
      <c r="AM81" s="8">
        <f t="shared" si="122"/>
        <v>0</v>
      </c>
      <c r="AN81" s="164"/>
      <c r="AO81" s="8">
        <f t="shared" si="123"/>
        <v>664.07311009130763</v>
      </c>
      <c r="AP81" s="164"/>
      <c r="AQ81" s="8">
        <f t="shared" si="124"/>
        <v>20892.757092379892</v>
      </c>
      <c r="AR81" s="163"/>
      <c r="AS81" s="183">
        <f t="shared" si="125"/>
        <v>21630.773852741717</v>
      </c>
      <c r="AT81" s="76">
        <f>(1+'Table 10-OptionBudget'!$D$9)^(-AH81)</f>
        <v>0.74621539663662761</v>
      </c>
      <c r="AU81" s="49">
        <f t="shared" si="126"/>
        <v>372175.37293535838</v>
      </c>
      <c r="AV81" s="11">
        <f t="shared" si="127"/>
        <v>-240964.119377136</v>
      </c>
      <c r="AW81" s="50">
        <f t="shared" si="128"/>
        <v>1154857.5424128615</v>
      </c>
      <c r="AX81">
        <v>6</v>
      </c>
      <c r="AY81" s="162"/>
      <c r="AZ81" s="163"/>
      <c r="BA81" s="8">
        <f t="shared" si="129"/>
        <v>0</v>
      </c>
      <c r="BB81" s="8">
        <f t="shared" si="129"/>
        <v>0</v>
      </c>
      <c r="BC81" s="8">
        <f t="shared" si="129"/>
        <v>0</v>
      </c>
      <c r="BD81" s="164"/>
      <c r="BE81" s="8">
        <f t="shared" si="130"/>
        <v>589.42453557198041</v>
      </c>
      <c r="BF81" s="164"/>
      <c r="BG81" s="8">
        <f t="shared" si="131"/>
        <v>18544.198611356202</v>
      </c>
      <c r="BH81" s="163"/>
      <c r="BI81" s="183">
        <f t="shared" si="132"/>
        <v>19133.623146928181</v>
      </c>
      <c r="BJ81" s="76">
        <f>(1+'Table 10-OptionBudget'!$D$9)^(-AX81)</f>
        <v>0.74621539663662761</v>
      </c>
      <c r="BK81" s="49">
        <f t="shared" si="133"/>
        <v>369817.85848619381</v>
      </c>
      <c r="BL81" s="80">
        <f t="shared" si="147"/>
        <v>-253752.36075164599</v>
      </c>
      <c r="BM81" s="81">
        <f t="shared" si="148"/>
        <v>1204958.7111181451</v>
      </c>
      <c r="CE81" s="22">
        <v>6</v>
      </c>
      <c r="CF81" s="162"/>
      <c r="CG81" s="163"/>
      <c r="CH81" s="8">
        <f t="shared" si="134"/>
        <v>0</v>
      </c>
      <c r="CI81" s="8">
        <f t="shared" si="134"/>
        <v>104.97239513286513</v>
      </c>
      <c r="CJ81" s="8">
        <f t="shared" si="134"/>
        <v>0</v>
      </c>
      <c r="CK81" s="164"/>
      <c r="CL81" s="8">
        <f t="shared" si="135"/>
        <v>671.61131818439617</v>
      </c>
      <c r="CM81" s="164"/>
      <c r="CN81" s="8">
        <f t="shared" si="136"/>
        <v>21129.920663991827</v>
      </c>
      <c r="CO81" s="163"/>
      <c r="CP81" s="183">
        <f t="shared" si="137"/>
        <v>21898.939583642794</v>
      </c>
      <c r="CQ81" s="76">
        <f>(1+'Table 10-OptionBudget'!$D$9)^(-CE81)</f>
        <v>0.74621539663662761</v>
      </c>
      <c r="CR81" s="49">
        <f t="shared" si="138"/>
        <v>419805.32444064284</v>
      </c>
      <c r="CS81" s="11">
        <f t="shared" si="139"/>
        <v>-209854.5858455784</v>
      </c>
      <c r="CT81" s="50">
        <f t="shared" si="140"/>
        <v>1234848.7278945455</v>
      </c>
      <c r="CU81">
        <v>6</v>
      </c>
      <c r="CV81" s="162"/>
      <c r="CW81" s="163"/>
      <c r="CX81" s="8">
        <f t="shared" si="141"/>
        <v>0</v>
      </c>
      <c r="CY81" s="8">
        <f t="shared" si="141"/>
        <v>2.1011759487159907</v>
      </c>
      <c r="CZ81" s="8">
        <f t="shared" si="141"/>
        <v>0</v>
      </c>
      <c r="DA81" s="164"/>
      <c r="DB81" s="8">
        <f t="shared" si="142"/>
        <v>587.73900158615697</v>
      </c>
      <c r="DC81" s="164"/>
      <c r="DD81" s="8">
        <f t="shared" si="143"/>
        <v>18491.169130713708</v>
      </c>
      <c r="DE81" s="163"/>
      <c r="DF81" s="8">
        <f t="shared" si="144"/>
        <v>19080.857887844304</v>
      </c>
      <c r="DG81" s="76">
        <f>(1+'Table 10-OptionBudget'!$D$9)^(-CU81)</f>
        <v>0.74621539663662761</v>
      </c>
      <c r="DH81" s="49">
        <f t="shared" si="145"/>
        <v>415088.32153365295</v>
      </c>
      <c r="DI81" s="80">
        <f t="shared" si="149"/>
        <v>-220991.80869966175</v>
      </c>
      <c r="DJ81" s="50">
        <f t="shared" si="150"/>
        <v>1290257.5782258019</v>
      </c>
      <c r="DK81">
        <v>6</v>
      </c>
      <c r="DL81" s="162"/>
      <c r="DM81" s="163"/>
      <c r="DN81" s="8">
        <f t="shared" si="151"/>
        <v>0</v>
      </c>
      <c r="DO81" s="8">
        <f t="shared" si="151"/>
        <v>0</v>
      </c>
      <c r="DP81" s="8">
        <f t="shared" si="151"/>
        <v>0</v>
      </c>
      <c r="DQ81" s="164"/>
      <c r="DR81" s="8">
        <f t="shared" si="152"/>
        <v>487.75075329056563</v>
      </c>
      <c r="DS81" s="164"/>
      <c r="DT81" s="8">
        <f t="shared" si="153"/>
        <v>15345.385704179382</v>
      </c>
      <c r="DU81" s="163"/>
      <c r="DV81" s="8">
        <f t="shared" si="154"/>
        <v>15833.136457469947</v>
      </c>
      <c r="DW81" s="76">
        <f>(1+'Table 10-OptionBudget'!$D$9)^(-DK81)</f>
        <v>0.74621539663662761</v>
      </c>
      <c r="DX81" s="49">
        <f t="shared" si="146"/>
        <v>403168.9992273192</v>
      </c>
      <c r="DY81" s="80">
        <f t="shared" si="155"/>
        <v>-228667.91916496528</v>
      </c>
      <c r="DZ81" s="50">
        <f t="shared" si="156"/>
        <v>1320428.8454411025</v>
      </c>
      <c r="EB81" s="11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11"/>
      <c r="EP81" s="11"/>
      <c r="EQ81" s="11"/>
    </row>
    <row r="82" spans="1:147" x14ac:dyDescent="0.25">
      <c r="A82" s="288">
        <v>7</v>
      </c>
      <c r="B82" s="369"/>
      <c r="C82" s="370"/>
      <c r="D82" s="367">
        <f t="shared" si="114"/>
        <v>0</v>
      </c>
      <c r="E82" s="367">
        <f t="shared" si="114"/>
        <v>0</v>
      </c>
      <c r="F82" s="367">
        <f t="shared" si="115"/>
        <v>0</v>
      </c>
      <c r="G82" s="370"/>
      <c r="H82" s="367">
        <f t="shared" si="116"/>
        <v>740.02091447457633</v>
      </c>
      <c r="I82" s="370"/>
      <c r="J82" s="367">
        <f t="shared" si="117"/>
        <v>17505.501855200528</v>
      </c>
      <c r="K82" s="370"/>
      <c r="L82" s="367">
        <f t="shared" si="118"/>
        <v>18245.522769675103</v>
      </c>
      <c r="M82" s="368">
        <f>(1+'Table 10-OptionBudget'!$D$9)^(-A82)</f>
        <v>0.71068133013012147</v>
      </c>
      <c r="N82" s="290">
        <f t="shared" si="119"/>
        <v>284189.30494957272</v>
      </c>
      <c r="O82" s="361">
        <f t="shared" si="120"/>
        <v>-281013.451044421</v>
      </c>
      <c r="P82" s="291">
        <f t="shared" si="121"/>
        <v>539166.83384991158</v>
      </c>
      <c r="AH82" s="22">
        <v>7</v>
      </c>
      <c r="AI82" s="162"/>
      <c r="AJ82" s="163"/>
      <c r="AK82" s="8">
        <f t="shared" si="122"/>
        <v>0</v>
      </c>
      <c r="AL82" s="8">
        <f t="shared" si="122"/>
        <v>73.943650270518447</v>
      </c>
      <c r="AM82" s="8">
        <f t="shared" si="122"/>
        <v>0</v>
      </c>
      <c r="AN82" s="164"/>
      <c r="AO82" s="8">
        <f t="shared" si="123"/>
        <v>809.50345724526687</v>
      </c>
      <c r="AP82" s="164"/>
      <c r="AQ82" s="8">
        <f t="shared" si="124"/>
        <v>19149.140241069661</v>
      </c>
      <c r="AR82" s="163"/>
      <c r="AS82" s="183">
        <f t="shared" si="125"/>
        <v>20027.974876780143</v>
      </c>
      <c r="AT82" s="76">
        <f>(1+'Table 10-OptionBudget'!$D$9)^(-AH82)</f>
        <v>0.71068133013012147</v>
      </c>
      <c r="AU82" s="49">
        <f t="shared" si="126"/>
        <v>369143.64086467738</v>
      </c>
      <c r="AV82" s="11">
        <f t="shared" si="127"/>
        <v>-201721.68262963794</v>
      </c>
      <c r="AW82" s="50">
        <f t="shared" si="128"/>
        <v>1002303.3055305866</v>
      </c>
      <c r="AX82">
        <v>7</v>
      </c>
      <c r="AY82" s="162"/>
      <c r="AZ82" s="163"/>
      <c r="BA82" s="8">
        <f t="shared" si="129"/>
        <v>0</v>
      </c>
      <c r="BB82" s="8">
        <f t="shared" si="129"/>
        <v>0</v>
      </c>
      <c r="BC82" s="8">
        <f t="shared" si="129"/>
        <v>0</v>
      </c>
      <c r="BD82" s="164"/>
      <c r="BE82" s="8">
        <f t="shared" si="130"/>
        <v>740.76284042021643</v>
      </c>
      <c r="BF82" s="164"/>
      <c r="BG82" s="8">
        <f t="shared" si="131"/>
        <v>17523.052421358574</v>
      </c>
      <c r="BH82" s="163"/>
      <c r="BI82" s="183">
        <f t="shared" si="132"/>
        <v>18263.815261778789</v>
      </c>
      <c r="BJ82" s="76">
        <f>(1+'Table 10-OptionBudget'!$D$9)^(-AX82)</f>
        <v>0.71068133013012147</v>
      </c>
      <c r="BK82" s="49">
        <f t="shared" si="133"/>
        <v>369175.12826357526</v>
      </c>
      <c r="BL82" s="80">
        <f t="shared" si="147"/>
        <v>-212427.28300951296</v>
      </c>
      <c r="BM82" s="81">
        <f t="shared" si="148"/>
        <v>1046400.2902776487</v>
      </c>
      <c r="CE82" s="22">
        <v>7</v>
      </c>
      <c r="CF82" s="162"/>
      <c r="CG82" s="163"/>
      <c r="CH82" s="8">
        <f t="shared" si="134"/>
        <v>0</v>
      </c>
      <c r="CI82" s="8">
        <f t="shared" si="134"/>
        <v>97.407601466572942</v>
      </c>
      <c r="CJ82" s="8">
        <f t="shared" si="134"/>
        <v>0</v>
      </c>
      <c r="CK82" s="164"/>
      <c r="CL82" s="8">
        <f t="shared" si="135"/>
        <v>825.60541579323171</v>
      </c>
      <c r="CM82" s="164"/>
      <c r="CN82" s="8">
        <f t="shared" si="136"/>
        <v>19530.038753152767</v>
      </c>
      <c r="CO82" s="163"/>
      <c r="CP82" s="183">
        <f t="shared" si="137"/>
        <v>20446.975659566768</v>
      </c>
      <c r="CQ82" s="76">
        <f>(1+'Table 10-OptionBudget'!$D$9)^(-CE82)</f>
        <v>0.71068133013012147</v>
      </c>
      <c r="CR82" s="49">
        <f t="shared" si="138"/>
        <v>418883.8376656092</v>
      </c>
      <c r="CS82" s="11">
        <f t="shared" si="139"/>
        <v>-174047.7631680987</v>
      </c>
      <c r="CT82" s="50">
        <f t="shared" si="140"/>
        <v>1110489.0012874126</v>
      </c>
      <c r="CU82">
        <v>7</v>
      </c>
      <c r="CV82" s="162"/>
      <c r="CW82" s="163"/>
      <c r="CX82" s="8">
        <f t="shared" si="141"/>
        <v>0</v>
      </c>
      <c r="CY82" s="8">
        <f t="shared" si="141"/>
        <v>1.9497555444404497</v>
      </c>
      <c r="CZ82" s="8">
        <f t="shared" si="141"/>
        <v>0</v>
      </c>
      <c r="DA82" s="164"/>
      <c r="DB82" s="8">
        <f t="shared" si="142"/>
        <v>744.45887044341271</v>
      </c>
      <c r="DC82" s="164"/>
      <c r="DD82" s="8">
        <f t="shared" si="143"/>
        <v>17610.48354548277</v>
      </c>
      <c r="DE82" s="163"/>
      <c r="DF82" s="8">
        <f t="shared" si="144"/>
        <v>18356.770549229321</v>
      </c>
      <c r="DG82" s="76">
        <f>(1+'Table 10-OptionBudget'!$D$9)^(-CU82)</f>
        <v>0.71068133013012147</v>
      </c>
      <c r="DH82" s="49">
        <f t="shared" si="145"/>
        <v>416761.62324328953</v>
      </c>
      <c r="DI82" s="80">
        <f t="shared" si="149"/>
        <v>-183284.67699510563</v>
      </c>
      <c r="DJ82" s="50">
        <f t="shared" si="150"/>
        <v>1160648.4682990266</v>
      </c>
      <c r="DK82">
        <v>7</v>
      </c>
      <c r="DL82" s="162"/>
      <c r="DM82" s="163"/>
      <c r="DN82" s="8">
        <f t="shared" si="151"/>
        <v>0</v>
      </c>
      <c r="DO82" s="8">
        <f t="shared" si="151"/>
        <v>0</v>
      </c>
      <c r="DP82" s="8">
        <f t="shared" si="151"/>
        <v>0</v>
      </c>
      <c r="DQ82" s="164"/>
      <c r="DR82" s="8">
        <f t="shared" si="152"/>
        <v>644.42692754656719</v>
      </c>
      <c r="DS82" s="164"/>
      <c r="DT82" s="8">
        <f t="shared" si="153"/>
        <v>15244.1864210247</v>
      </c>
      <c r="DU82" s="163"/>
      <c r="DV82" s="8">
        <f t="shared" si="154"/>
        <v>15888.613348571267</v>
      </c>
      <c r="DW82" s="76">
        <f>(1+'Table 10-OptionBudget'!$D$9)^(-DK82)</f>
        <v>0.71068133013012147</v>
      </c>
      <c r="DX82" s="49">
        <f t="shared" si="146"/>
        <v>407494.31273121521</v>
      </c>
      <c r="DY82" s="80">
        <f t="shared" si="155"/>
        <v>-189651.0370674103</v>
      </c>
      <c r="DZ82" s="50">
        <f t="shared" si="156"/>
        <v>1188260.1764491647</v>
      </c>
      <c r="EB82" s="11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11"/>
      <c r="EP82" s="11"/>
      <c r="EQ82" s="11"/>
    </row>
    <row r="83" spans="1:147" x14ac:dyDescent="0.25">
      <c r="A83" s="288">
        <v>8</v>
      </c>
      <c r="B83" s="369"/>
      <c r="C83" s="370"/>
      <c r="D83" s="367">
        <f t="shared" si="114"/>
        <v>0</v>
      </c>
      <c r="E83" s="367">
        <f t="shared" si="114"/>
        <v>0</v>
      </c>
      <c r="F83" s="367">
        <f t="shared" si="115"/>
        <v>0</v>
      </c>
      <c r="G83" s="370"/>
      <c r="H83" s="367">
        <f t="shared" si="116"/>
        <v>844.17129475537718</v>
      </c>
      <c r="I83" s="370"/>
      <c r="J83" s="367">
        <f t="shared" si="117"/>
        <v>14872.478621752995</v>
      </c>
      <c r="K83" s="370"/>
      <c r="L83" s="367">
        <f t="shared" si="118"/>
        <v>15716.649916508371</v>
      </c>
      <c r="M83" s="368">
        <f>(1+'Table 10-OptionBudget'!$D$9)^(-A83)</f>
        <v>0.67683936202868722</v>
      </c>
      <c r="N83" s="290">
        <f t="shared" si="119"/>
        <v>280153.24742737622</v>
      </c>
      <c r="O83" s="361">
        <f t="shared" si="120"/>
        <v>-238132.58416077984</v>
      </c>
      <c r="P83" s="291">
        <f t="shared" si="121"/>
        <v>328355.20581263449</v>
      </c>
      <c r="AH83" s="22">
        <v>8</v>
      </c>
      <c r="AI83" s="162"/>
      <c r="AJ83" s="163"/>
      <c r="AK83" s="8">
        <f t="shared" si="122"/>
        <v>0</v>
      </c>
      <c r="AL83" s="8">
        <f t="shared" si="122"/>
        <v>69.33117846521418</v>
      </c>
      <c r="AM83" s="8">
        <f t="shared" si="122"/>
        <v>0</v>
      </c>
      <c r="AN83" s="164"/>
      <c r="AO83" s="8">
        <f t="shared" si="123"/>
        <v>957.54929487403479</v>
      </c>
      <c r="AP83" s="164"/>
      <c r="AQ83" s="8">
        <f t="shared" si="124"/>
        <v>16869.954600168574</v>
      </c>
      <c r="AR83" s="163"/>
      <c r="AS83" s="183">
        <f t="shared" si="125"/>
        <v>17893.182117711262</v>
      </c>
      <c r="AT83" s="76">
        <f>(1+'Table 10-OptionBudget'!$D$9)^(-AH83)</f>
        <v>0.67683936202868722</v>
      </c>
      <c r="AU83" s="49">
        <f t="shared" si="126"/>
        <v>367564.5383768123</v>
      </c>
      <c r="AV83" s="11">
        <f t="shared" si="127"/>
        <v>-167868.3673314972</v>
      </c>
      <c r="AW83" s="50">
        <f t="shared" si="128"/>
        <v>874716.19749541243</v>
      </c>
      <c r="AX83">
        <v>8</v>
      </c>
      <c r="AY83" s="162"/>
      <c r="AZ83" s="163"/>
      <c r="BA83" s="8">
        <f t="shared" si="129"/>
        <v>0</v>
      </c>
      <c r="BB83" s="8">
        <f t="shared" si="129"/>
        <v>0</v>
      </c>
      <c r="BC83" s="8">
        <f t="shared" si="129"/>
        <v>0</v>
      </c>
      <c r="BD83" s="164"/>
      <c r="BE83" s="8">
        <f t="shared" si="130"/>
        <v>895.93074445632919</v>
      </c>
      <c r="BF83" s="164"/>
      <c r="BG83" s="8">
        <f t="shared" si="131"/>
        <v>15784.368559178758</v>
      </c>
      <c r="BH83" s="163"/>
      <c r="BI83" s="183">
        <f t="shared" si="132"/>
        <v>16680.299303635089</v>
      </c>
      <c r="BJ83" s="76">
        <f>(1+'Table 10-OptionBudget'!$D$9)^(-AX83)</f>
        <v>0.67683936202868722</v>
      </c>
      <c r="BK83" s="49">
        <f t="shared" si="133"/>
        <v>369370.0694149753</v>
      </c>
      <c r="BL83" s="80">
        <f t="shared" si="147"/>
        <v>-176777.33355488832</v>
      </c>
      <c r="BM83" s="81">
        <f t="shared" si="148"/>
        <v>913859.97604528291</v>
      </c>
      <c r="CE83" s="22">
        <v>8</v>
      </c>
      <c r="CF83" s="162"/>
      <c r="CG83" s="163"/>
      <c r="CH83" s="8">
        <f t="shared" si="134"/>
        <v>0</v>
      </c>
      <c r="CI83" s="8">
        <f t="shared" si="134"/>
        <v>91.331490620770637</v>
      </c>
      <c r="CJ83" s="8">
        <f t="shared" si="134"/>
        <v>0</v>
      </c>
      <c r="CK83" s="164"/>
      <c r="CL83" s="8">
        <f t="shared" si="135"/>
        <v>986.03561697576333</v>
      </c>
      <c r="CM83" s="164"/>
      <c r="CN83" s="8">
        <f t="shared" si="136"/>
        <v>17371.822193988017</v>
      </c>
      <c r="CO83" s="163"/>
      <c r="CP83" s="183">
        <f t="shared" si="137"/>
        <v>18444.377182340977</v>
      </c>
      <c r="CQ83" s="76">
        <f>(1+'Table 10-OptionBudget'!$D$9)^(-CE83)</f>
        <v>0.67683936202868722</v>
      </c>
      <c r="CR83" s="49">
        <f t="shared" si="138"/>
        <v>419370.10739840375</v>
      </c>
      <c r="CS83" s="11">
        <f t="shared" si="139"/>
        <v>-143480.14763682277</v>
      </c>
      <c r="CT83" s="50">
        <f t="shared" si="140"/>
        <v>1009257.3759037586</v>
      </c>
      <c r="CU83">
        <v>8</v>
      </c>
      <c r="CV83" s="162"/>
      <c r="CW83" s="163"/>
      <c r="CX83" s="8">
        <f t="shared" si="141"/>
        <v>0</v>
      </c>
      <c r="CY83" s="8">
        <f t="shared" si="141"/>
        <v>1.8281333031386566</v>
      </c>
      <c r="CZ83" s="8">
        <f t="shared" si="141"/>
        <v>0</v>
      </c>
      <c r="DA83" s="164"/>
      <c r="DB83" s="8">
        <f t="shared" si="142"/>
        <v>908.74500146879609</v>
      </c>
      <c r="DC83" s="164"/>
      <c r="DD83" s="8">
        <f t="shared" si="143"/>
        <v>16010.12814690177</v>
      </c>
      <c r="DE83" s="163"/>
      <c r="DF83" s="8">
        <f t="shared" si="144"/>
        <v>16920.604960072164</v>
      </c>
      <c r="DG83" s="76">
        <f>(1+'Table 10-OptionBudget'!$D$9)^(-CU83)</f>
        <v>0.67683936202868722</v>
      </c>
      <c r="DH83" s="49">
        <f t="shared" si="145"/>
        <v>419242.71474620618</v>
      </c>
      <c r="DI83" s="80">
        <f t="shared" si="149"/>
        <v>-151094.80315139866</v>
      </c>
      <c r="DJ83" s="50">
        <f t="shared" si="150"/>
        <v>1055264.1062965151</v>
      </c>
      <c r="DK83">
        <v>8</v>
      </c>
      <c r="DL83" s="162"/>
      <c r="DM83" s="163"/>
      <c r="DN83" s="8">
        <f t="shared" si="151"/>
        <v>0</v>
      </c>
      <c r="DO83" s="8">
        <f t="shared" si="151"/>
        <v>0</v>
      </c>
      <c r="DP83" s="8">
        <f t="shared" si="151"/>
        <v>0</v>
      </c>
      <c r="DQ83" s="164"/>
      <c r="DR83" s="8">
        <f t="shared" si="152"/>
        <v>809.72662154561476</v>
      </c>
      <c r="DS83" s="164"/>
      <c r="DT83" s="8">
        <f t="shared" si="153"/>
        <v>14265.637724498949</v>
      </c>
      <c r="DU83" s="163"/>
      <c r="DV83" s="8">
        <f t="shared" si="154"/>
        <v>15075.364346044564</v>
      </c>
      <c r="DW83" s="76">
        <f>(1+'Table 10-OptionBudget'!$D$9)^(-DK83)</f>
        <v>0.67683936202868722</v>
      </c>
      <c r="DX83" s="49">
        <f t="shared" si="146"/>
        <v>411980.41501920472</v>
      </c>
      <c r="DY83" s="80">
        <f t="shared" si="155"/>
        <v>-156343.05378361858</v>
      </c>
      <c r="DZ83" s="50">
        <f t="shared" si="156"/>
        <v>1080970.8170124663</v>
      </c>
      <c r="EB83" s="11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11"/>
      <c r="EP83" s="11"/>
      <c r="EQ83" s="11"/>
    </row>
    <row r="84" spans="1:147" x14ac:dyDescent="0.25">
      <c r="A84" s="288">
        <v>9</v>
      </c>
      <c r="B84" s="369"/>
      <c r="C84" s="370"/>
      <c r="D84" s="367">
        <f t="shared" si="114"/>
        <v>0</v>
      </c>
      <c r="E84" s="367">
        <f t="shared" si="114"/>
        <v>0</v>
      </c>
      <c r="F84" s="367">
        <f t="shared" si="115"/>
        <v>0</v>
      </c>
      <c r="G84" s="370"/>
      <c r="H84" s="367">
        <f t="shared" si="116"/>
        <v>935.28014954330024</v>
      </c>
      <c r="I84" s="370"/>
      <c r="J84" s="367">
        <f t="shared" si="117"/>
        <v>11991.91547624721</v>
      </c>
      <c r="K84" s="370"/>
      <c r="L84" s="367">
        <f t="shared" si="118"/>
        <v>24057.303670762893</v>
      </c>
      <c r="M84" s="368">
        <f>(1+'Table 10-OptionBudget'!$D$9)^(-A84)</f>
        <v>0.64460891621779726</v>
      </c>
      <c r="N84" s="290">
        <f t="shared" si="119"/>
        <v>278444.25988223666</v>
      </c>
      <c r="O84" s="361">
        <f t="shared" si="120"/>
        <v>-199461.52353320777</v>
      </c>
      <c r="P84" s="291">
        <f t="shared" si="121"/>
        <v>144827.75951529751</v>
      </c>
      <c r="AH84" s="22">
        <v>9</v>
      </c>
      <c r="AI84" s="162"/>
      <c r="AJ84" s="163"/>
      <c r="AK84" s="8">
        <f t="shared" si="122"/>
        <v>0</v>
      </c>
      <c r="AL84" s="8">
        <f t="shared" si="122"/>
        <v>65.67822266865187</v>
      </c>
      <c r="AM84" s="8">
        <f t="shared" si="122"/>
        <v>0</v>
      </c>
      <c r="AN84" s="164"/>
      <c r="AO84" s="8">
        <f t="shared" si="123"/>
        <v>1105.6998909711683</v>
      </c>
      <c r="AP84" s="164"/>
      <c r="AQ84" s="8">
        <f t="shared" si="124"/>
        <v>14176.992467012831</v>
      </c>
      <c r="AR84" s="163"/>
      <c r="AS84" s="183">
        <f t="shared" si="125"/>
        <v>15345.547362844305</v>
      </c>
      <c r="AT84" s="76">
        <f>(1+'Table 10-OptionBudget'!$D$9)^(-AH84)</f>
        <v>0.64460891621779726</v>
      </c>
      <c r="AU84" s="49">
        <f t="shared" si="126"/>
        <v>368042.46366322174</v>
      </c>
      <c r="AV84" s="11">
        <f t="shared" si="127"/>
        <v>-138066.34897021588</v>
      </c>
      <c r="AW84" s="50">
        <f t="shared" si="128"/>
        <v>769798.46551144798</v>
      </c>
      <c r="AX84">
        <v>9</v>
      </c>
      <c r="AY84" s="162"/>
      <c r="AZ84" s="163"/>
      <c r="BA84" s="8">
        <f t="shared" si="129"/>
        <v>0</v>
      </c>
      <c r="BB84" s="8">
        <f t="shared" si="129"/>
        <v>0</v>
      </c>
      <c r="BC84" s="8">
        <f t="shared" si="129"/>
        <v>0</v>
      </c>
      <c r="BD84" s="164"/>
      <c r="BE84" s="8">
        <f t="shared" si="130"/>
        <v>1051.9387299540372</v>
      </c>
      <c r="BF84" s="164"/>
      <c r="BG84" s="8">
        <f t="shared" si="131"/>
        <v>13487.681035419679</v>
      </c>
      <c r="BH84" s="163"/>
      <c r="BI84" s="183">
        <f t="shared" si="132"/>
        <v>14539.619765373716</v>
      </c>
      <c r="BJ84" s="76">
        <f>(1+'Table 10-OptionBudget'!$D$9)^(-AX84)</f>
        <v>0.64460891621779726</v>
      </c>
      <c r="BK84" s="49">
        <f t="shared" si="133"/>
        <v>371158.27358208894</v>
      </c>
      <c r="BL84" s="80">
        <f t="shared" si="147"/>
        <v>-145393.68799850106</v>
      </c>
      <c r="BM84" s="81">
        <f t="shared" si="148"/>
        <v>804971.18168660079</v>
      </c>
      <c r="CE84" s="22">
        <v>9</v>
      </c>
      <c r="CF84" s="162"/>
      <c r="CG84" s="163"/>
      <c r="CH84" s="8">
        <f t="shared" si="134"/>
        <v>0</v>
      </c>
      <c r="CI84" s="8">
        <f t="shared" si="134"/>
        <v>86.51937137719824</v>
      </c>
      <c r="CJ84" s="8">
        <f t="shared" si="134"/>
        <v>0</v>
      </c>
      <c r="CK84" s="164"/>
      <c r="CL84" s="8">
        <f t="shared" si="135"/>
        <v>1150.7309804392285</v>
      </c>
      <c r="CM84" s="164"/>
      <c r="CN84" s="8">
        <f t="shared" si="136"/>
        <v>14754.369223023314</v>
      </c>
      <c r="CO84" s="163"/>
      <c r="CP84" s="183">
        <f t="shared" si="137"/>
        <v>15987.90048774947</v>
      </c>
      <c r="CQ84" s="76">
        <f>(1+'Table 10-OptionBudget'!$D$9)^(-CE84)</f>
        <v>0.64460891621779726</v>
      </c>
      <c r="CR84" s="49">
        <f t="shared" si="138"/>
        <v>421884.85689220828</v>
      </c>
      <c r="CS84" s="11">
        <f t="shared" si="139"/>
        <v>-116863.28372566024</v>
      </c>
      <c r="CT84" s="50">
        <f t="shared" si="140"/>
        <v>928768.93715240934</v>
      </c>
      <c r="CU84">
        <v>9</v>
      </c>
      <c r="CV84" s="162"/>
      <c r="CW84" s="163"/>
      <c r="CX84" s="8">
        <f t="shared" si="141"/>
        <v>0</v>
      </c>
      <c r="CY84" s="8">
        <f t="shared" si="141"/>
        <v>1.7318117015965981</v>
      </c>
      <c r="CZ84" s="8">
        <f t="shared" si="141"/>
        <v>0</v>
      </c>
      <c r="DA84" s="164"/>
      <c r="DB84" s="8">
        <f t="shared" si="142"/>
        <v>1078.1194824461936</v>
      </c>
      <c r="DC84" s="164"/>
      <c r="DD84" s="8">
        <f t="shared" si="143"/>
        <v>13823.363740910441</v>
      </c>
      <c r="DE84" s="163"/>
      <c r="DF84" s="8">
        <f t="shared" si="144"/>
        <v>14903.140592093152</v>
      </c>
      <c r="DG84" s="76">
        <f>(1+'Table 10-OptionBudget'!$D$9)^(-CU84)</f>
        <v>0.64460891621779726</v>
      </c>
      <c r="DH84" s="49">
        <f t="shared" si="145"/>
        <v>423284.0577951775</v>
      </c>
      <c r="DI84" s="80">
        <f t="shared" si="149"/>
        <v>-123065.3518342427</v>
      </c>
      <c r="DJ84" s="50">
        <f t="shared" si="150"/>
        <v>971622.59938112763</v>
      </c>
      <c r="DK84">
        <v>9</v>
      </c>
      <c r="DL84" s="162"/>
      <c r="DM84" s="163"/>
      <c r="DN84" s="8">
        <f t="shared" si="151"/>
        <v>0</v>
      </c>
      <c r="DO84" s="8">
        <f t="shared" si="151"/>
        <v>0</v>
      </c>
      <c r="DP84" s="8">
        <f t="shared" si="151"/>
        <v>0</v>
      </c>
      <c r="DQ84" s="164"/>
      <c r="DR84" s="8">
        <f t="shared" si="152"/>
        <v>980.89267228881863</v>
      </c>
      <c r="DS84" s="164"/>
      <c r="DT84" s="8">
        <f t="shared" si="153"/>
        <v>12576.747216437303</v>
      </c>
      <c r="DU84" s="163"/>
      <c r="DV84" s="8">
        <f t="shared" si="154"/>
        <v>13557.639888726122</v>
      </c>
      <c r="DW84" s="76">
        <f>(1+'Table 10-OptionBudget'!$D$9)^(-DK84)</f>
        <v>0.64460891621779726</v>
      </c>
      <c r="DX84" s="49">
        <f t="shared" si="146"/>
        <v>417504.07142412034</v>
      </c>
      <c r="DY84" s="80">
        <f t="shared" si="155"/>
        <v>-127340.00454960618</v>
      </c>
      <c r="DZ84" s="50">
        <f t="shared" si="156"/>
        <v>996035.64599236927</v>
      </c>
      <c r="EB84" s="11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11"/>
      <c r="EP84" s="11"/>
      <c r="EQ84" s="11"/>
    </row>
    <row r="85" spans="1:147" x14ac:dyDescent="0.25">
      <c r="A85" s="288">
        <v>10</v>
      </c>
      <c r="B85" s="369"/>
      <c r="C85" s="370"/>
      <c r="D85" s="367">
        <f t="shared" si="114"/>
        <v>11130.108044972381</v>
      </c>
      <c r="E85" s="367">
        <f t="shared" si="114"/>
        <v>0</v>
      </c>
      <c r="F85" s="367">
        <f t="shared" si="115"/>
        <v>0</v>
      </c>
      <c r="G85" s="370"/>
      <c r="H85" s="367">
        <f t="shared" si="116"/>
        <v>980.78111675786329</v>
      </c>
      <c r="I85" s="370"/>
      <c r="J85" s="367">
        <f t="shared" si="117"/>
        <v>11332.144022087521</v>
      </c>
      <c r="K85" s="370"/>
      <c r="L85" s="367">
        <f t="shared" si="118"/>
        <v>164830.49890808645</v>
      </c>
      <c r="M85" s="368">
        <f>(1+'Table 10-OptionBudget'!$D$9)^(-A85)</f>
        <v>0.61391325354075932</v>
      </c>
      <c r="N85" s="290">
        <f t="shared" si="119"/>
        <v>279439.27725055802</v>
      </c>
      <c r="O85" s="361">
        <f t="shared" si="120"/>
        <v>-151332.89479792185</v>
      </c>
      <c r="P85" s="291">
        <f t="shared" si="121"/>
        <v>1.2159514016872639E-9</v>
      </c>
      <c r="AH85" s="22">
        <v>10</v>
      </c>
      <c r="AI85" s="162"/>
      <c r="AJ85" s="163"/>
      <c r="AK85" s="8">
        <f t="shared" si="122"/>
        <v>0</v>
      </c>
      <c r="AL85" s="8">
        <f t="shared" si="122"/>
        <v>62.855004860305598</v>
      </c>
      <c r="AM85" s="8">
        <f t="shared" si="122"/>
        <v>0</v>
      </c>
      <c r="AN85" s="164"/>
      <c r="AO85" s="8">
        <f t="shared" si="123"/>
        <v>1285.2322835642567</v>
      </c>
      <c r="AP85" s="164"/>
      <c r="AQ85" s="8">
        <f t="shared" si="124"/>
        <v>14849.834576069108</v>
      </c>
      <c r="AR85" s="163"/>
      <c r="AS85" s="183">
        <f t="shared" si="125"/>
        <v>16195.199488523162</v>
      </c>
      <c r="AT85" s="76">
        <f>(1+'Table 10-OptionBudget'!$D$9)^(-AH85)</f>
        <v>0.61391325354075932</v>
      </c>
      <c r="AU85" s="49">
        <f t="shared" si="126"/>
        <v>371092.93235459679</v>
      </c>
      <c r="AV85" s="11">
        <f t="shared" si="127"/>
        <v>-113180.64876508209</v>
      </c>
      <c r="AW85" s="50">
        <f t="shared" si="128"/>
        <v>676582.1255164243</v>
      </c>
      <c r="AX85">
        <v>10</v>
      </c>
      <c r="AY85" s="162"/>
      <c r="AZ85" s="163"/>
      <c r="BA85" s="8">
        <f t="shared" si="129"/>
        <v>0</v>
      </c>
      <c r="BB85" s="8">
        <f t="shared" si="129"/>
        <v>0</v>
      </c>
      <c r="BC85" s="8">
        <f t="shared" si="129"/>
        <v>0</v>
      </c>
      <c r="BD85" s="164"/>
      <c r="BE85" s="8">
        <f t="shared" si="130"/>
        <v>1238.5199302376541</v>
      </c>
      <c r="BF85" s="164"/>
      <c r="BG85" s="8">
        <f t="shared" si="131"/>
        <v>14310.11056786474</v>
      </c>
      <c r="BH85" s="163"/>
      <c r="BI85" s="183">
        <f t="shared" si="132"/>
        <v>15548.630498102393</v>
      </c>
      <c r="BJ85" s="76">
        <f>(1+'Table 10-OptionBudget'!$D$9)^(-AX85)</f>
        <v>0.61391325354075932</v>
      </c>
      <c r="BK85" s="49">
        <f t="shared" si="133"/>
        <v>375176.56749581976</v>
      </c>
      <c r="BL85" s="80">
        <f t="shared" si="147"/>
        <v>-119187.27522495843</v>
      </c>
      <c r="BM85" s="81">
        <f t="shared" si="148"/>
        <v>708228.51688260073</v>
      </c>
      <c r="CE85" s="22">
        <v>10</v>
      </c>
      <c r="CF85" s="162"/>
      <c r="CG85" s="163"/>
      <c r="CH85" s="8">
        <f t="shared" si="134"/>
        <v>0</v>
      </c>
      <c r="CI85" s="8">
        <f t="shared" si="134"/>
        <v>82.800284286926853</v>
      </c>
      <c r="CJ85" s="8">
        <f t="shared" si="134"/>
        <v>0</v>
      </c>
      <c r="CK85" s="164"/>
      <c r="CL85" s="8">
        <f t="shared" si="135"/>
        <v>1352.833904701145</v>
      </c>
      <c r="CM85" s="164"/>
      <c r="CN85" s="8">
        <f t="shared" si="136"/>
        <v>15630.917422955659</v>
      </c>
      <c r="CO85" s="163"/>
      <c r="CP85" s="183">
        <f t="shared" si="137"/>
        <v>17062.965366030694</v>
      </c>
      <c r="CQ85" s="76">
        <f>(1+'Table 10-OptionBudget'!$D$9)^(-CE85)</f>
        <v>0.61391325354075932</v>
      </c>
      <c r="CR85" s="49">
        <f t="shared" si="138"/>
        <v>426983.15419341018</v>
      </c>
      <c r="CS85" s="11">
        <f t="shared" si="139"/>
        <v>-94405.631210090505</v>
      </c>
      <c r="CT85" s="50">
        <f t="shared" si="140"/>
        <v>856263.46702110011</v>
      </c>
      <c r="CU85">
        <v>10</v>
      </c>
      <c r="CV85" s="162"/>
      <c r="CW85" s="163"/>
      <c r="CX85" s="8">
        <f t="shared" si="141"/>
        <v>0</v>
      </c>
      <c r="CY85" s="8">
        <f t="shared" si="141"/>
        <v>1.6573687365175829</v>
      </c>
      <c r="CZ85" s="8">
        <f t="shared" si="141"/>
        <v>0</v>
      </c>
      <c r="DA85" s="164"/>
      <c r="DB85" s="8">
        <f t="shared" si="142"/>
        <v>1283.709396019322</v>
      </c>
      <c r="DC85" s="164"/>
      <c r="DD85" s="8">
        <f t="shared" si="143"/>
        <v>14832.238824383254</v>
      </c>
      <c r="DE85" s="163"/>
      <c r="DF85" s="8">
        <f t="shared" si="144"/>
        <v>16117.533805184377</v>
      </c>
      <c r="DG85" s="76">
        <f>(1+'Table 10-OptionBudget'!$D$9)^(-CU85)</f>
        <v>0.61391325354075932</v>
      </c>
      <c r="DH85" s="49">
        <f t="shared" si="145"/>
        <v>429544.95905929309</v>
      </c>
      <c r="DI85" s="80">
        <f t="shared" si="149"/>
        <v>-99415.846017790056</v>
      </c>
      <c r="DJ85" s="50">
        <f t="shared" si="150"/>
        <v>896311.85096704494</v>
      </c>
      <c r="DK85">
        <v>10</v>
      </c>
      <c r="DL85" s="162"/>
      <c r="DM85" s="163"/>
      <c r="DN85" s="8">
        <f t="shared" si="151"/>
        <v>0</v>
      </c>
      <c r="DO85" s="8">
        <f t="shared" si="151"/>
        <v>0</v>
      </c>
      <c r="DP85" s="8">
        <f t="shared" si="151"/>
        <v>0</v>
      </c>
      <c r="DQ85" s="164"/>
      <c r="DR85" s="8">
        <f t="shared" si="152"/>
        <v>1186.3311002962068</v>
      </c>
      <c r="DS85" s="164"/>
      <c r="DT85" s="8">
        <f t="shared" si="153"/>
        <v>13707.110237683301</v>
      </c>
      <c r="DU85" s="163"/>
      <c r="DV85" s="8">
        <f t="shared" si="154"/>
        <v>14893.441337979508</v>
      </c>
      <c r="DW85" s="76">
        <f>(1+'Table 10-OptionBudget'!$D$9)^(-DK85)</f>
        <v>0.61391325354075932</v>
      </c>
      <c r="DX85" s="49">
        <f t="shared" si="146"/>
        <v>424821.6351066003</v>
      </c>
      <c r="DY85" s="80">
        <f t="shared" si="155"/>
        <v>-102869.03743028852</v>
      </c>
      <c r="DZ85" s="50">
        <f t="shared" si="156"/>
        <v>919613.53146915243</v>
      </c>
      <c r="EB85" s="11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11"/>
      <c r="EP85" s="11"/>
      <c r="EQ85" s="11"/>
    </row>
    <row r="86" spans="1:147" x14ac:dyDescent="0.25">
      <c r="A86" s="288">
        <v>11</v>
      </c>
      <c r="B86" s="369"/>
      <c r="C86" s="370"/>
      <c r="D86" s="367">
        <f t="shared" si="114"/>
        <v>144070.68657015756</v>
      </c>
      <c r="E86" s="367">
        <f t="shared" si="114"/>
        <v>8446.8871990835069</v>
      </c>
      <c r="F86" s="367">
        <f t="shared" si="115"/>
        <v>0</v>
      </c>
      <c r="G86" s="370"/>
      <c r="H86" s="367">
        <f t="shared" si="116"/>
        <v>479.9088456150597</v>
      </c>
      <c r="I86" s="370"/>
      <c r="J86" s="367">
        <f t="shared" si="117"/>
        <v>4890.3570540020946</v>
      </c>
      <c r="K86" s="370"/>
      <c r="L86" s="367">
        <f t="shared" si="118"/>
        <v>122738.83519566743</v>
      </c>
      <c r="M86" s="368">
        <f>(1+'Table 10-OptionBudget'!$D$9)^(-A86)</f>
        <v>0.5846792890864374</v>
      </c>
      <c r="N86" s="290">
        <f t="shared" si="119"/>
        <v>269411.70252701954</v>
      </c>
      <c r="O86" s="361">
        <f t="shared" si="120"/>
        <v>0</v>
      </c>
      <c r="P86" s="291">
        <f t="shared" si="121"/>
        <v>1.2485940979973798E-9</v>
      </c>
      <c r="AH86" s="22">
        <v>11</v>
      </c>
      <c r="AI86" s="162"/>
      <c r="AJ86" s="163"/>
      <c r="AK86" s="8">
        <f t="shared" si="122"/>
        <v>0</v>
      </c>
      <c r="AL86" s="8">
        <f t="shared" si="122"/>
        <v>60.132628889796251</v>
      </c>
      <c r="AM86" s="8">
        <f t="shared" si="122"/>
        <v>0</v>
      </c>
      <c r="AN86" s="164"/>
      <c r="AO86" s="8">
        <f t="shared" si="123"/>
        <v>1510.2418565423418</v>
      </c>
      <c r="AP86" s="164"/>
      <c r="AQ86" s="8">
        <f t="shared" si="124"/>
        <v>15389.634893946408</v>
      </c>
      <c r="AR86" s="163"/>
      <c r="AS86" s="183">
        <f t="shared" si="125"/>
        <v>16957.378360387152</v>
      </c>
      <c r="AT86" s="76">
        <f>(1+'Table 10-OptionBudget'!$D$9)^(-AH86)</f>
        <v>0.5846792890864374</v>
      </c>
      <c r="AU86" s="49">
        <f t="shared" si="126"/>
        <v>373446.51435758988</v>
      </c>
      <c r="AV86" s="11">
        <f t="shared" si="127"/>
        <v>-106907.04133956975</v>
      </c>
      <c r="AW86" s="50">
        <f t="shared" si="128"/>
        <v>587340.10431194655</v>
      </c>
      <c r="AX86">
        <v>11</v>
      </c>
      <c r="AY86" s="162"/>
      <c r="AZ86" s="163"/>
      <c r="BA86" s="8">
        <f t="shared" si="129"/>
        <v>0</v>
      </c>
      <c r="BB86" s="8">
        <f t="shared" si="129"/>
        <v>0</v>
      </c>
      <c r="BC86" s="8">
        <f t="shared" si="129"/>
        <v>0</v>
      </c>
      <c r="BD86" s="164"/>
      <c r="BE86" s="8">
        <f t="shared" si="130"/>
        <v>1470.9240702727625</v>
      </c>
      <c r="BF86" s="164"/>
      <c r="BG86" s="8">
        <f t="shared" si="131"/>
        <v>14988.979612869531</v>
      </c>
      <c r="BH86" s="163"/>
      <c r="BI86" s="183">
        <f t="shared" si="132"/>
        <v>16459.903683142293</v>
      </c>
      <c r="BJ86" s="76">
        <f>(1+'Table 10-OptionBudget'!$D$9)^(-AX86)</f>
        <v>0.5846792890864374</v>
      </c>
      <c r="BK86" s="49">
        <f t="shared" si="133"/>
        <v>378386.76537250832</v>
      </c>
      <c r="BL86" s="80">
        <f t="shared" si="147"/>
        <v>-112580.72027906943</v>
      </c>
      <c r="BM86" s="81">
        <f t="shared" si="148"/>
        <v>615499.88626953179</v>
      </c>
      <c r="CE86" s="22">
        <v>11</v>
      </c>
      <c r="CF86" s="162"/>
      <c r="CG86" s="163"/>
      <c r="CH86" s="8">
        <f t="shared" si="134"/>
        <v>0</v>
      </c>
      <c r="CI86" s="8">
        <f t="shared" si="134"/>
        <v>79.214038373891071</v>
      </c>
      <c r="CJ86" s="8">
        <f t="shared" si="134"/>
        <v>0</v>
      </c>
      <c r="CK86" s="164"/>
      <c r="CL86" s="8">
        <f t="shared" si="135"/>
        <v>1608.5294938937386</v>
      </c>
      <c r="CM86" s="164"/>
      <c r="CN86" s="8">
        <f t="shared" si="136"/>
        <v>16391.203514809349</v>
      </c>
      <c r="CO86" s="163"/>
      <c r="CP86" s="183">
        <f t="shared" si="137"/>
        <v>18075.481147727583</v>
      </c>
      <c r="CQ86" s="76">
        <f>(1+'Table 10-OptionBudget'!$D$9)^(-CE86)</f>
        <v>0.5846792890864374</v>
      </c>
      <c r="CR86" s="49">
        <f t="shared" si="138"/>
        <v>431261.62027692265</v>
      </c>
      <c r="CS86" s="11">
        <f t="shared" si="139"/>
        <v>-89625.925656041829</v>
      </c>
      <c r="CT86" s="50">
        <f t="shared" si="140"/>
        <v>786813.61448780389</v>
      </c>
      <c r="CU86">
        <v>11</v>
      </c>
      <c r="CV86" s="162"/>
      <c r="CW86" s="163"/>
      <c r="CX86" s="8">
        <f t="shared" si="141"/>
        <v>0</v>
      </c>
      <c r="CY86" s="8">
        <f t="shared" si="141"/>
        <v>1.5855847818015718</v>
      </c>
      <c r="CZ86" s="8">
        <f t="shared" si="141"/>
        <v>0</v>
      </c>
      <c r="DA86" s="164"/>
      <c r="DB86" s="8">
        <f t="shared" si="142"/>
        <v>1542.3221555146442</v>
      </c>
      <c r="DC86" s="164"/>
      <c r="DD86" s="8">
        <f t="shared" si="143"/>
        <v>15716.538883750196</v>
      </c>
      <c r="DE86" s="163"/>
      <c r="DF86" s="8">
        <f t="shared" si="144"/>
        <v>17260.377249004334</v>
      </c>
      <c r="DG86" s="76">
        <f>(1+'Table 10-OptionBudget'!$D$9)^(-CU86)</f>
        <v>0.5846792890864374</v>
      </c>
      <c r="DH86" s="49">
        <f t="shared" si="145"/>
        <v>434904.5185546818</v>
      </c>
      <c r="DI86" s="80">
        <f t="shared" si="149"/>
        <v>-94382.476024063581</v>
      </c>
      <c r="DJ86" s="50">
        <f t="shared" si="150"/>
        <v>824145.70092838863</v>
      </c>
      <c r="DK86">
        <v>11</v>
      </c>
      <c r="DL86" s="162"/>
      <c r="DM86" s="163"/>
      <c r="DN86" s="8">
        <f t="shared" si="151"/>
        <v>0</v>
      </c>
      <c r="DO86" s="8">
        <f t="shared" si="151"/>
        <v>0</v>
      </c>
      <c r="DP86" s="8">
        <f t="shared" si="151"/>
        <v>0</v>
      </c>
      <c r="DQ86" s="164"/>
      <c r="DR86" s="8">
        <f t="shared" si="152"/>
        <v>1443.1947107099722</v>
      </c>
      <c r="DS86" s="164"/>
      <c r="DT86" s="8">
        <f t="shared" si="153"/>
        <v>14706.412474589219</v>
      </c>
      <c r="DU86" s="163"/>
      <c r="DV86" s="8">
        <f t="shared" si="154"/>
        <v>16149.607185299192</v>
      </c>
      <c r="DW86" s="76">
        <f>(1+'Table 10-OptionBudget'!$D$9)^(-DK86)</f>
        <v>0.5846792890864374</v>
      </c>
      <c r="DX86" s="49">
        <f t="shared" si="146"/>
        <v>431169.27552395075</v>
      </c>
      <c r="DY86" s="80">
        <f t="shared" si="155"/>
        <v>-97660.834241105928</v>
      </c>
      <c r="DZ86" s="50">
        <f t="shared" si="156"/>
        <v>846341.88331799174</v>
      </c>
      <c r="EB86" s="11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11"/>
      <c r="EP86" s="11"/>
      <c r="EQ86" s="11"/>
    </row>
    <row r="87" spans="1:147" x14ac:dyDescent="0.25">
      <c r="A87" s="288">
        <v>12</v>
      </c>
      <c r="B87" s="369"/>
      <c r="C87" s="370"/>
      <c r="D87" s="367">
        <f t="shared" si="114"/>
        <v>109291.26382072059</v>
      </c>
      <c r="E87" s="367">
        <f t="shared" si="114"/>
        <v>8077.3054753296874</v>
      </c>
      <c r="F87" s="367">
        <f t="shared" si="115"/>
        <v>0</v>
      </c>
      <c r="G87" s="370"/>
      <c r="H87" s="367">
        <f t="shared" si="116"/>
        <v>0</v>
      </c>
      <c r="I87" s="370"/>
      <c r="J87" s="367">
        <f t="shared" si="117"/>
        <v>0</v>
      </c>
      <c r="K87" s="370"/>
      <c r="L87" s="367">
        <f t="shared" si="118"/>
        <v>0</v>
      </c>
      <c r="M87" s="368">
        <f>(1+'Table 10-OptionBudget'!$D$9)^(-A87)</f>
        <v>0.5568374181775595</v>
      </c>
      <c r="N87" s="290">
        <f t="shared" si="119"/>
        <v>117368.56929605028</v>
      </c>
      <c r="O87" s="361">
        <f t="shared" si="120"/>
        <v>0</v>
      </c>
      <c r="P87" s="291">
        <f t="shared" si="121"/>
        <v>1.2821131004007456E-9</v>
      </c>
      <c r="AH87" s="22">
        <v>12</v>
      </c>
      <c r="AI87" s="162"/>
      <c r="AJ87" s="163"/>
      <c r="AK87" s="8">
        <f t="shared" si="122"/>
        <v>0</v>
      </c>
      <c r="AL87" s="8">
        <f t="shared" si="122"/>
        <v>57.501609898403785</v>
      </c>
      <c r="AM87" s="8">
        <f t="shared" si="122"/>
        <v>0</v>
      </c>
      <c r="AN87" s="164"/>
      <c r="AO87" s="8">
        <f t="shared" si="123"/>
        <v>1821.8650884921121</v>
      </c>
      <c r="AP87" s="164"/>
      <c r="AQ87" s="8">
        <f t="shared" si="124"/>
        <v>15803.945339746697</v>
      </c>
      <c r="AR87" s="163"/>
      <c r="AS87" s="183">
        <f t="shared" si="125"/>
        <v>17680.758598647419</v>
      </c>
      <c r="AT87" s="76">
        <f>(1+'Table 10-OptionBudget'!$D$9)^(-AH87)</f>
        <v>0.5568374181775595</v>
      </c>
      <c r="AU87" s="49">
        <f t="shared" si="126"/>
        <v>375155.82406464632</v>
      </c>
      <c r="AV87" s="11">
        <f t="shared" si="127"/>
        <v>-111280.72580600817</v>
      </c>
      <c r="AW87" s="50">
        <f t="shared" si="128"/>
        <v>491732.61035497574</v>
      </c>
      <c r="AX87">
        <v>12</v>
      </c>
      <c r="AY87" s="162"/>
      <c r="AZ87" s="163"/>
      <c r="BA87" s="8">
        <f t="shared" si="129"/>
        <v>0</v>
      </c>
      <c r="BB87" s="8">
        <f t="shared" si="129"/>
        <v>0</v>
      </c>
      <c r="BC87" s="8">
        <f t="shared" si="129"/>
        <v>0</v>
      </c>
      <c r="BD87" s="164"/>
      <c r="BE87" s="8">
        <f t="shared" si="130"/>
        <v>1791.9662145366833</v>
      </c>
      <c r="BF87" s="164"/>
      <c r="BG87" s="8">
        <f t="shared" si="131"/>
        <v>15544.58465892775</v>
      </c>
      <c r="BH87" s="163"/>
      <c r="BI87" s="183">
        <f t="shared" si="132"/>
        <v>17336.550873464432</v>
      </c>
      <c r="BJ87" s="76">
        <f>(1+'Table 10-OptionBudget'!$D$9)^(-AX87)</f>
        <v>0.5568374181775595</v>
      </c>
      <c r="BK87" s="49">
        <f t="shared" si="133"/>
        <v>380846.19995799148</v>
      </c>
      <c r="BL87" s="80">
        <f t="shared" si="147"/>
        <v>-117186.52118175289</v>
      </c>
      <c r="BM87" s="81">
        <f t="shared" si="148"/>
        <v>515878.23055454646</v>
      </c>
      <c r="CE87" s="22">
        <v>12</v>
      </c>
      <c r="CF87" s="162"/>
      <c r="CG87" s="163"/>
      <c r="CH87" s="8">
        <f t="shared" si="134"/>
        <v>0</v>
      </c>
      <c r="CI87" s="8">
        <f t="shared" si="134"/>
        <v>75.748139024494776</v>
      </c>
      <c r="CJ87" s="8">
        <f t="shared" si="134"/>
        <v>0</v>
      </c>
      <c r="CK87" s="164"/>
      <c r="CL87" s="8">
        <f t="shared" si="135"/>
        <v>1964.2027170480069</v>
      </c>
      <c r="CM87" s="164"/>
      <c r="CN87" s="8">
        <f t="shared" si="136"/>
        <v>17038.666898272382</v>
      </c>
      <c r="CO87" s="163"/>
      <c r="CP87" s="183">
        <f t="shared" si="137"/>
        <v>19075.254052184107</v>
      </c>
      <c r="CQ87" s="76">
        <f>(1+'Table 10-OptionBudget'!$D$9)^(-CE87)</f>
        <v>0.5568374181775595</v>
      </c>
      <c r="CR87" s="49">
        <f t="shared" si="138"/>
        <v>434741.79354177311</v>
      </c>
      <c r="CS87" s="11">
        <f t="shared" si="139"/>
        <v>-91618.716190622741</v>
      </c>
      <c r="CT87" s="50">
        <f t="shared" si="140"/>
        <v>713822.59695015661</v>
      </c>
      <c r="CU87">
        <v>12</v>
      </c>
      <c r="CV87" s="162"/>
      <c r="CW87" s="163"/>
      <c r="CX87" s="8">
        <f t="shared" si="141"/>
        <v>0</v>
      </c>
      <c r="CY87" s="8">
        <f t="shared" si="141"/>
        <v>1.5162097394922966</v>
      </c>
      <c r="CZ87" s="8">
        <f t="shared" si="141"/>
        <v>0</v>
      </c>
      <c r="DA87" s="164"/>
      <c r="DB87" s="8">
        <f t="shared" si="142"/>
        <v>1900.7021559820055</v>
      </c>
      <c r="DC87" s="164"/>
      <c r="DD87" s="8">
        <f t="shared" si="143"/>
        <v>16487.825124932882</v>
      </c>
      <c r="DE87" s="163"/>
      <c r="DF87" s="8">
        <f t="shared" si="144"/>
        <v>18389.976161238206</v>
      </c>
      <c r="DG87" s="76">
        <f>(1+'Table 10-OptionBudget'!$D$9)^(-CU87)</f>
        <v>0.5568374181775595</v>
      </c>
      <c r="DH87" s="49">
        <f t="shared" si="145"/>
        <v>439389.21857913025</v>
      </c>
      <c r="DI87" s="80">
        <f t="shared" si="149"/>
        <v>-96481.026231208729</v>
      </c>
      <c r="DJ87" s="50">
        <f t="shared" si="150"/>
        <v>748171.00810753088</v>
      </c>
      <c r="DK87">
        <v>12</v>
      </c>
      <c r="DL87" s="162"/>
      <c r="DM87" s="163"/>
      <c r="DN87" s="8">
        <f t="shared" si="151"/>
        <v>0</v>
      </c>
      <c r="DO87" s="8">
        <f t="shared" si="151"/>
        <v>0</v>
      </c>
      <c r="DP87" s="8">
        <f t="shared" si="151"/>
        <v>0</v>
      </c>
      <c r="DQ87" s="164"/>
      <c r="DR87" s="8">
        <f t="shared" si="152"/>
        <v>1797.7336636713817</v>
      </c>
      <c r="DS87" s="164"/>
      <c r="DT87" s="8">
        <f t="shared" si="153"/>
        <v>15594.614955600264</v>
      </c>
      <c r="DU87" s="163"/>
      <c r="DV87" s="8">
        <f t="shared" si="154"/>
        <v>17392.348619271645</v>
      </c>
      <c r="DW87" s="76">
        <f>(1+'Table 10-OptionBudget'!$D$9)^(-DK87)</f>
        <v>0.5568374181775595</v>
      </c>
      <c r="DX87" s="49">
        <f t="shared" si="146"/>
        <v>436578.13211484911</v>
      </c>
      <c r="DY87" s="80">
        <f t="shared" si="155"/>
        <v>-99832.277209760272</v>
      </c>
      <c r="DZ87" s="50">
        <f t="shared" si="156"/>
        <v>769016.61849079281</v>
      </c>
      <c r="EB87" s="11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11"/>
      <c r="EP87" s="11"/>
      <c r="EQ87" s="11"/>
    </row>
    <row r="88" spans="1:147" x14ac:dyDescent="0.25">
      <c r="A88" s="288">
        <v>13</v>
      </c>
      <c r="B88" s="369"/>
      <c r="C88" s="370"/>
      <c r="D88" s="367">
        <f t="shared" si="114"/>
        <v>0</v>
      </c>
      <c r="E88" s="367">
        <f t="shared" si="114"/>
        <v>0</v>
      </c>
      <c r="F88" s="367">
        <f t="shared" si="115"/>
        <v>0</v>
      </c>
      <c r="G88" s="370"/>
      <c r="H88" s="367">
        <f t="shared" si="116"/>
        <v>0</v>
      </c>
      <c r="I88" s="370"/>
      <c r="J88" s="367">
        <f t="shared" si="117"/>
        <v>0</v>
      </c>
      <c r="K88" s="370"/>
      <c r="L88" s="367">
        <f t="shared" si="118"/>
        <v>0</v>
      </c>
      <c r="M88" s="368">
        <f>(1+'Table 10-OptionBudget'!$D$9)^(-A88)</f>
        <v>0.53032135064529462</v>
      </c>
      <c r="N88" s="290">
        <f t="shared" si="119"/>
        <v>0</v>
      </c>
      <c r="O88" s="361">
        <f t="shared" si="120"/>
        <v>0</v>
      </c>
      <c r="P88" s="291">
        <f t="shared" si="121"/>
        <v>1.3165319336810304E-9</v>
      </c>
      <c r="AH88" s="22">
        <v>13</v>
      </c>
      <c r="AI88" s="162"/>
      <c r="AJ88" s="163"/>
      <c r="AK88" s="8">
        <f t="shared" si="122"/>
        <v>0</v>
      </c>
      <c r="AL88" s="8">
        <f t="shared" si="122"/>
        <v>54.948170408611077</v>
      </c>
      <c r="AM88" s="8">
        <f t="shared" si="122"/>
        <v>0</v>
      </c>
      <c r="AN88" s="164"/>
      <c r="AO88" s="8">
        <f t="shared" si="123"/>
        <v>2175.7216436033168</v>
      </c>
      <c r="AP88" s="164"/>
      <c r="AQ88" s="8">
        <f t="shared" si="124"/>
        <v>16089.340231678296</v>
      </c>
      <c r="AR88" s="163"/>
      <c r="AS88" s="183">
        <f t="shared" si="125"/>
        <v>18317.528322563354</v>
      </c>
      <c r="AT88" s="76">
        <f>(1+'Table 10-OptionBudget'!$D$9)^(-AH88)</f>
        <v>0.53032135064529462</v>
      </c>
      <c r="AU88" s="49">
        <f t="shared" si="126"/>
        <v>376227.42814924649</v>
      </c>
      <c r="AV88" s="11">
        <f t="shared" si="127"/>
        <v>-116472.41648739827</v>
      </c>
      <c r="AW88" s="50">
        <f t="shared" si="128"/>
        <v>388939.27824249817</v>
      </c>
      <c r="AX88">
        <v>13</v>
      </c>
      <c r="AY88" s="162"/>
      <c r="AZ88" s="163"/>
      <c r="BA88" s="8">
        <f t="shared" si="129"/>
        <v>0</v>
      </c>
      <c r="BB88" s="8">
        <f t="shared" si="129"/>
        <v>0</v>
      </c>
      <c r="BC88" s="8">
        <f t="shared" si="129"/>
        <v>0</v>
      </c>
      <c r="BD88" s="164"/>
      <c r="BE88" s="8">
        <f t="shared" si="130"/>
        <v>2160.1555626181548</v>
      </c>
      <c r="BF88" s="164"/>
      <c r="BG88" s="8">
        <f t="shared" si="131"/>
        <v>15974.229930790105</v>
      </c>
      <c r="BH88" s="163"/>
      <c r="BI88" s="183">
        <f t="shared" si="132"/>
        <v>18134.385493408259</v>
      </c>
      <c r="BJ88" s="76">
        <f>(1+'Table 10-OptionBudget'!$D$9)^(-AX88)</f>
        <v>0.53032135064529462</v>
      </c>
      <c r="BK88" s="49">
        <f t="shared" si="133"/>
        <v>382551.95908242662</v>
      </c>
      <c r="BL88" s="80">
        <f t="shared" si="147"/>
        <v>-122653.74082466237</v>
      </c>
      <c r="BM88" s="81">
        <f t="shared" si="148"/>
        <v>408478.51911547233</v>
      </c>
      <c r="CE88" s="22">
        <v>13</v>
      </c>
      <c r="CF88" s="162"/>
      <c r="CG88" s="163"/>
      <c r="CH88" s="8">
        <f t="shared" si="134"/>
        <v>0</v>
      </c>
      <c r="CI88" s="8">
        <f t="shared" si="134"/>
        <v>72.384436863717838</v>
      </c>
      <c r="CJ88" s="8">
        <f t="shared" si="134"/>
        <v>0</v>
      </c>
      <c r="CK88" s="164"/>
      <c r="CL88" s="8">
        <f t="shared" si="135"/>
        <v>2376.1932093059313</v>
      </c>
      <c r="CM88" s="164"/>
      <c r="CN88" s="8">
        <f t="shared" si="136"/>
        <v>17571.816281337291</v>
      </c>
      <c r="CO88" s="163"/>
      <c r="CP88" s="183">
        <f t="shared" si="137"/>
        <v>20017.124698892876</v>
      </c>
      <c r="CQ88" s="76">
        <f>(1+'Table 10-OptionBudget'!$D$9)^(-CE88)</f>
        <v>0.53032135064529462</v>
      </c>
      <c r="CR88" s="49">
        <f t="shared" si="138"/>
        <v>437396.47805756563</v>
      </c>
      <c r="CS88" s="11">
        <f t="shared" si="139"/>
        <v>-94239.188455671567</v>
      </c>
      <c r="CT88" s="50">
        <f t="shared" si="140"/>
        <v>636742.55658514856</v>
      </c>
      <c r="CU88">
        <v>13</v>
      </c>
      <c r="CV88" s="162"/>
      <c r="CW88" s="163"/>
      <c r="CX88" s="8">
        <f t="shared" si="141"/>
        <v>0</v>
      </c>
      <c r="CY88" s="8">
        <f t="shared" si="141"/>
        <v>1.4488803233170984</v>
      </c>
      <c r="CZ88" s="8">
        <f t="shared" si="141"/>
        <v>0</v>
      </c>
      <c r="DA88" s="164"/>
      <c r="DB88" s="8">
        <f t="shared" si="142"/>
        <v>2318.4948979042415</v>
      </c>
      <c r="DC88" s="164"/>
      <c r="DD88" s="8">
        <f t="shared" si="143"/>
        <v>17145.140485899756</v>
      </c>
      <c r="DE88" s="163"/>
      <c r="DF88" s="8">
        <f t="shared" si="144"/>
        <v>19465.018825737287</v>
      </c>
      <c r="DG88" s="76">
        <f>(1+'Table 10-OptionBudget'!$D$9)^(-CU88)</f>
        <v>0.53032135064529462</v>
      </c>
      <c r="DH88" s="49">
        <f t="shared" si="145"/>
        <v>442968.56020694535</v>
      </c>
      <c r="DI88" s="80">
        <f t="shared" si="149"/>
        <v>-99240.569956055289</v>
      </c>
      <c r="DJ88" s="50">
        <f t="shared" si="150"/>
        <v>667803.50303570437</v>
      </c>
      <c r="DK88">
        <v>13</v>
      </c>
      <c r="DL88" s="162"/>
      <c r="DM88" s="163"/>
      <c r="DN88" s="8">
        <f t="shared" si="151"/>
        <v>0</v>
      </c>
      <c r="DO88" s="8">
        <f t="shared" si="151"/>
        <v>0</v>
      </c>
      <c r="DP88" s="8">
        <f t="shared" si="151"/>
        <v>0</v>
      </c>
      <c r="DQ88" s="164"/>
      <c r="DR88" s="8">
        <f t="shared" si="152"/>
        <v>2213.8564915804945</v>
      </c>
      <c r="DS88" s="164"/>
      <c r="DT88" s="8">
        <f t="shared" si="153"/>
        <v>16371.345305991006</v>
      </c>
      <c r="DU88" s="163"/>
      <c r="DV88" s="8">
        <f t="shared" si="154"/>
        <v>18585.201797571499</v>
      </c>
      <c r="DW88" s="76">
        <f>(1+'Table 10-OptionBudget'!$D$9)^(-DK88)</f>
        <v>0.53032135064529462</v>
      </c>
      <c r="DX88" s="49">
        <f t="shared" si="146"/>
        <v>441014.69010131987</v>
      </c>
      <c r="DY88" s="80">
        <f t="shared" si="155"/>
        <v>-102687.67318628257</v>
      </c>
      <c r="DZ88" s="50">
        <f t="shared" si="156"/>
        <v>687022.13274461217</v>
      </c>
      <c r="EB88" s="11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11"/>
      <c r="EP88" s="11"/>
      <c r="EQ88" s="11"/>
    </row>
    <row r="89" spans="1:147" x14ac:dyDescent="0.25">
      <c r="A89" s="288">
        <v>14</v>
      </c>
      <c r="B89" s="369"/>
      <c r="C89" s="370"/>
      <c r="D89" s="367">
        <f t="shared" si="114"/>
        <v>0</v>
      </c>
      <c r="E89" s="367">
        <f t="shared" si="114"/>
        <v>0</v>
      </c>
      <c r="F89" s="367">
        <f t="shared" si="115"/>
        <v>0</v>
      </c>
      <c r="G89" s="370"/>
      <c r="H89" s="367">
        <f t="shared" si="116"/>
        <v>0</v>
      </c>
      <c r="I89" s="370"/>
      <c r="J89" s="367">
        <f t="shared" si="117"/>
        <v>0</v>
      </c>
      <c r="K89" s="370"/>
      <c r="L89" s="367">
        <f t="shared" si="118"/>
        <v>0</v>
      </c>
      <c r="M89" s="368">
        <f>(1+'Table 10-OptionBudget'!$D$9)^(-A89)</f>
        <v>0.50506795299551888</v>
      </c>
      <c r="N89" s="290">
        <f t="shared" si="119"/>
        <v>0</v>
      </c>
      <c r="O89" s="361">
        <f t="shared" si="120"/>
        <v>0</v>
      </c>
      <c r="P89" s="291">
        <f t="shared" si="121"/>
        <v>1.3518747541540252E-9</v>
      </c>
      <c r="AH89" s="22">
        <v>14</v>
      </c>
      <c r="AI89" s="162"/>
      <c r="AJ89" s="163"/>
      <c r="AK89" s="8">
        <f t="shared" si="122"/>
        <v>0</v>
      </c>
      <c r="AL89" s="8">
        <f t="shared" si="122"/>
        <v>52.466447281739875</v>
      </c>
      <c r="AM89" s="8">
        <f t="shared" si="122"/>
        <v>0</v>
      </c>
      <c r="AN89" s="164"/>
      <c r="AO89" s="8">
        <f t="shared" si="123"/>
        <v>2516.9413419678722</v>
      </c>
      <c r="AP89" s="164"/>
      <c r="AQ89" s="8">
        <f t="shared" si="124"/>
        <v>16243.097294164612</v>
      </c>
      <c r="AR89" s="163"/>
      <c r="AS89" s="183">
        <f t="shared" si="125"/>
        <v>18810.096159940309</v>
      </c>
      <c r="AT89" s="76">
        <f>(1+'Table 10-OptionBudget'!$D$9)^(-AH89)</f>
        <v>0.50506795299551888</v>
      </c>
      <c r="AU89" s="49">
        <f t="shared" si="126"/>
        <v>376716.04210249829</v>
      </c>
      <c r="AV89" s="11">
        <f t="shared" si="127"/>
        <v>-120248.00476793796</v>
      </c>
      <c r="AW89" s="50">
        <f t="shared" si="128"/>
        <v>280259.16534313618</v>
      </c>
      <c r="AX89">
        <v>14</v>
      </c>
      <c r="AY89" s="162"/>
      <c r="AZ89" s="163"/>
      <c r="BA89" s="8">
        <f t="shared" si="129"/>
        <v>0</v>
      </c>
      <c r="BB89" s="8">
        <f t="shared" si="129"/>
        <v>0</v>
      </c>
      <c r="BC89" s="8">
        <f t="shared" si="129"/>
        <v>0</v>
      </c>
      <c r="BD89" s="164"/>
      <c r="BE89" s="8">
        <f t="shared" si="130"/>
        <v>2521.630998898343</v>
      </c>
      <c r="BF89" s="164"/>
      <c r="BG89" s="8">
        <f t="shared" si="131"/>
        <v>16273.362025617726</v>
      </c>
      <c r="BH89" s="163"/>
      <c r="BI89" s="183">
        <f t="shared" si="132"/>
        <v>18794.993024516069</v>
      </c>
      <c r="BJ89" s="76">
        <f>(1+'Table 10-OptionBudget'!$D$9)^(-AX89)</f>
        <v>0.50506795299551888</v>
      </c>
      <c r="BK89" s="49">
        <f t="shared" si="133"/>
        <v>383545.17154313979</v>
      </c>
      <c r="BL89" s="80">
        <f t="shared" si="147"/>
        <v>-126629.70389289707</v>
      </c>
      <c r="BM89" s="81">
        <f t="shared" si="148"/>
        <v>294649.92720930849</v>
      </c>
      <c r="CE89" s="22">
        <v>14</v>
      </c>
      <c r="CF89" s="162"/>
      <c r="CG89" s="163"/>
      <c r="CH89" s="8">
        <f t="shared" si="134"/>
        <v>0</v>
      </c>
      <c r="CI89" s="8">
        <f t="shared" si="134"/>
        <v>69.115208249655552</v>
      </c>
      <c r="CJ89" s="8">
        <f t="shared" si="134"/>
        <v>0</v>
      </c>
      <c r="CK89" s="164"/>
      <c r="CL89" s="8">
        <f t="shared" si="135"/>
        <v>2787.7173660966664</v>
      </c>
      <c r="CM89" s="164"/>
      <c r="CN89" s="8">
        <f t="shared" si="136"/>
        <v>17990.552124165657</v>
      </c>
      <c r="CO89" s="163"/>
      <c r="CP89" s="183">
        <f t="shared" si="137"/>
        <v>20844.211370486486</v>
      </c>
      <c r="CQ89" s="76">
        <f>(1+'Table 10-OptionBudget'!$D$9)^(-CE89)</f>
        <v>0.50506795299551888</v>
      </c>
      <c r="CR89" s="49">
        <f t="shared" si="138"/>
        <v>439242.28881109395</v>
      </c>
      <c r="CS89" s="11">
        <f t="shared" si="139"/>
        <v>-96017.772864244791</v>
      </c>
      <c r="CT89" s="50">
        <f t="shared" si="140"/>
        <v>556413.28069558321</v>
      </c>
      <c r="CU89">
        <v>14</v>
      </c>
      <c r="CV89" s="162"/>
      <c r="CW89" s="163"/>
      <c r="CX89" s="8">
        <f t="shared" si="141"/>
        <v>0</v>
      </c>
      <c r="CY89" s="8">
        <f t="shared" si="141"/>
        <v>1.3834419332906691</v>
      </c>
      <c r="CZ89" s="8">
        <f t="shared" si="141"/>
        <v>0</v>
      </c>
      <c r="DA89" s="164"/>
      <c r="DB89" s="8">
        <f t="shared" si="142"/>
        <v>2740.7211290170289</v>
      </c>
      <c r="DC89" s="164"/>
      <c r="DD89" s="8">
        <f t="shared" si="143"/>
        <v>17687.26160300184</v>
      </c>
      <c r="DE89" s="163"/>
      <c r="DF89" s="8">
        <f t="shared" si="144"/>
        <v>20429.302655152613</v>
      </c>
      <c r="DG89" s="76">
        <f>(1+'Table 10-OptionBudget'!$D$9)^(-CU89)</f>
        <v>0.50506795299551888</v>
      </c>
      <c r="DH89" s="49">
        <f t="shared" si="145"/>
        <v>445651.83150914928</v>
      </c>
      <c r="DI89" s="80">
        <f t="shared" si="149"/>
        <v>-101113.54587312597</v>
      </c>
      <c r="DJ89" s="50">
        <f t="shared" si="150"/>
        <v>583921.06040125655</v>
      </c>
      <c r="DK89">
        <v>14</v>
      </c>
      <c r="DL89" s="162"/>
      <c r="DM89" s="163"/>
      <c r="DN89" s="8">
        <f t="shared" si="151"/>
        <v>0</v>
      </c>
      <c r="DO89" s="8">
        <f t="shared" si="151"/>
        <v>0</v>
      </c>
      <c r="DP89" s="8">
        <f t="shared" si="151"/>
        <v>0</v>
      </c>
      <c r="DQ89" s="164"/>
      <c r="DR89" s="8">
        <f t="shared" si="152"/>
        <v>2639.527958377038</v>
      </c>
      <c r="DS89" s="164"/>
      <c r="DT89" s="8">
        <f t="shared" si="153"/>
        <v>17034.210819178152</v>
      </c>
      <c r="DU89" s="163"/>
      <c r="DV89" s="8">
        <f t="shared" si="154"/>
        <v>19673.738777555191</v>
      </c>
      <c r="DW89" s="76">
        <f>(1+'Table 10-OptionBudget'!$D$9)^(-DK89)</f>
        <v>0.50506795299551888</v>
      </c>
      <c r="DX89" s="49">
        <f t="shared" si="146"/>
        <v>444480.22280881449</v>
      </c>
      <c r="DY89" s="80">
        <f t="shared" si="155"/>
        <v>-104625.70658273627</v>
      </c>
      <c r="DZ89" s="50">
        <f t="shared" si="156"/>
        <v>601256.96927898296</v>
      </c>
      <c r="EB89" s="11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11"/>
      <c r="EP89" s="11"/>
      <c r="EQ89" s="11"/>
    </row>
    <row r="90" spans="1:147" x14ac:dyDescent="0.25">
      <c r="A90" s="288">
        <v>15</v>
      </c>
      <c r="B90" s="369"/>
      <c r="C90" s="370"/>
      <c r="D90" s="367">
        <f t="shared" si="114"/>
        <v>0</v>
      </c>
      <c r="E90" s="367">
        <f t="shared" si="114"/>
        <v>0</v>
      </c>
      <c r="F90" s="367">
        <f t="shared" si="115"/>
        <v>0</v>
      </c>
      <c r="G90" s="370"/>
      <c r="H90" s="367">
        <f t="shared" si="116"/>
        <v>0</v>
      </c>
      <c r="I90" s="370"/>
      <c r="J90" s="367">
        <f t="shared" si="117"/>
        <v>0</v>
      </c>
      <c r="K90" s="370"/>
      <c r="L90" s="367">
        <f t="shared" si="118"/>
        <v>0</v>
      </c>
      <c r="M90" s="368">
        <f>(1+'Table 10-OptionBudget'!$D$9)^(-A90)</f>
        <v>0.48101709809097021</v>
      </c>
      <c r="N90" s="290">
        <f t="shared" si="119"/>
        <v>0</v>
      </c>
      <c r="O90" s="361">
        <f t="shared" si="120"/>
        <v>0</v>
      </c>
      <c r="P90" s="291">
        <f t="shared" si="121"/>
        <v>1.3881663666213729E-9</v>
      </c>
      <c r="AH90" s="22">
        <v>15</v>
      </c>
      <c r="AI90" s="162"/>
      <c r="AJ90" s="163"/>
      <c r="AK90" s="8">
        <f t="shared" si="122"/>
        <v>0</v>
      </c>
      <c r="AL90" s="8">
        <f t="shared" si="122"/>
        <v>50.057523807825419</v>
      </c>
      <c r="AM90" s="8">
        <f t="shared" si="122"/>
        <v>0</v>
      </c>
      <c r="AN90" s="164"/>
      <c r="AO90" s="8">
        <f t="shared" si="123"/>
        <v>2837.4191431715212</v>
      </c>
      <c r="AP90" s="164"/>
      <c r="AQ90" s="8">
        <f t="shared" si="124"/>
        <v>16264.102906258831</v>
      </c>
      <c r="AR90" s="163"/>
      <c r="AS90" s="183">
        <f t="shared" si="125"/>
        <v>19149.244249591477</v>
      </c>
      <c r="AT90" s="76">
        <f>(1+'Table 10-OptionBudget'!$D$9)^(-AH90)</f>
        <v>0.48101709809097021</v>
      </c>
      <c r="AU90" s="49">
        <f t="shared" si="126"/>
        <v>376736.71580184472</v>
      </c>
      <c r="AV90" s="11">
        <f t="shared" si="127"/>
        <v>-122665.11752806482</v>
      </c>
      <c r="AW90" s="50">
        <f t="shared" si="128"/>
        <v>166884.44090485785</v>
      </c>
      <c r="AX90">
        <v>15</v>
      </c>
      <c r="AY90" s="162"/>
      <c r="AZ90" s="163"/>
      <c r="BA90" s="8">
        <f t="shared" si="129"/>
        <v>0</v>
      </c>
      <c r="BB90" s="8">
        <f t="shared" si="129"/>
        <v>0</v>
      </c>
      <c r="BC90" s="8">
        <f t="shared" si="129"/>
        <v>0</v>
      </c>
      <c r="BD90" s="164"/>
      <c r="BE90" s="8">
        <f t="shared" si="130"/>
        <v>2867.9732199090413</v>
      </c>
      <c r="BF90" s="164"/>
      <c r="BG90" s="8">
        <f t="shared" si="131"/>
        <v>16439.239050476601</v>
      </c>
      <c r="BH90" s="163"/>
      <c r="BI90" s="183">
        <f t="shared" si="132"/>
        <v>19307.212270385644</v>
      </c>
      <c r="BJ90" s="76">
        <f>(1+'Table 10-OptionBudget'!$D$9)^(-AX90)</f>
        <v>0.48101709809097021</v>
      </c>
      <c r="BK90" s="49">
        <f t="shared" si="133"/>
        <v>383927.43709578051</v>
      </c>
      <c r="BL90" s="80">
        <f t="shared" si="147"/>
        <v>-129175.09559133973</v>
      </c>
      <c r="BM90" s="81">
        <f t="shared" si="148"/>
        <v>175631.36087821797</v>
      </c>
      <c r="CE90" s="22">
        <v>15</v>
      </c>
      <c r="CF90" s="162"/>
      <c r="CG90" s="163"/>
      <c r="CH90" s="8">
        <f t="shared" si="134"/>
        <v>0</v>
      </c>
      <c r="CI90" s="8">
        <f t="shared" si="134"/>
        <v>65.941880224163469</v>
      </c>
      <c r="CJ90" s="8">
        <f t="shared" si="134"/>
        <v>0</v>
      </c>
      <c r="CK90" s="164"/>
      <c r="CL90" s="8">
        <f t="shared" si="135"/>
        <v>3191.8577177089119</v>
      </c>
      <c r="CM90" s="164"/>
      <c r="CN90" s="8">
        <f t="shared" si="136"/>
        <v>18295.746861328658</v>
      </c>
      <c r="CO90" s="163"/>
      <c r="CP90" s="183">
        <f t="shared" si="137"/>
        <v>21550.470085912013</v>
      </c>
      <c r="CQ90" s="76">
        <f>(1+'Table 10-OptionBudget'!$D$9)^(-CE90)</f>
        <v>0.48101709809097021</v>
      </c>
      <c r="CR90" s="49">
        <f t="shared" si="138"/>
        <v>440353.562792724</v>
      </c>
      <c r="CS90" s="11">
        <f t="shared" si="139"/>
        <v>-96933.775561459886</v>
      </c>
      <c r="CT90" s="50">
        <f t="shared" si="140"/>
        <v>473604.37247240578</v>
      </c>
      <c r="CU90">
        <v>15</v>
      </c>
      <c r="CV90" s="162"/>
      <c r="CW90" s="163"/>
      <c r="CX90" s="8">
        <f t="shared" si="141"/>
        <v>0</v>
      </c>
      <c r="CY90" s="8">
        <f t="shared" si="141"/>
        <v>1.3199231337421224</v>
      </c>
      <c r="CZ90" s="8">
        <f t="shared" si="141"/>
        <v>0</v>
      </c>
      <c r="DA90" s="164"/>
      <c r="DB90" s="8">
        <f t="shared" si="142"/>
        <v>3160.1619508558351</v>
      </c>
      <c r="DC90" s="164"/>
      <c r="DD90" s="8">
        <f t="shared" si="143"/>
        <v>18114.066542778663</v>
      </c>
      <c r="DE90" s="163"/>
      <c r="DF90" s="8">
        <f t="shared" si="144"/>
        <v>21275.486838658268</v>
      </c>
      <c r="DG90" s="76">
        <f>(1+'Table 10-OptionBudget'!$D$9)^(-CU90)</f>
        <v>0.48101709809097021</v>
      </c>
      <c r="DH90" s="49">
        <f t="shared" si="145"/>
        <v>447504.98773855774</v>
      </c>
      <c r="DI90" s="80">
        <f t="shared" si="149"/>
        <v>-102078.1618809948</v>
      </c>
      <c r="DJ90" s="50">
        <f t="shared" si="150"/>
        <v>497328.56861969281</v>
      </c>
      <c r="DK90">
        <v>15</v>
      </c>
      <c r="DL90" s="162"/>
      <c r="DM90" s="163"/>
      <c r="DN90" s="8">
        <f t="shared" si="151"/>
        <v>0</v>
      </c>
      <c r="DO90" s="8">
        <f t="shared" si="151"/>
        <v>0</v>
      </c>
      <c r="DP90" s="8">
        <f t="shared" si="151"/>
        <v>0</v>
      </c>
      <c r="DQ90" s="164"/>
      <c r="DR90" s="8">
        <f t="shared" si="152"/>
        <v>3067.3445956789074</v>
      </c>
      <c r="DS90" s="164"/>
      <c r="DT90" s="8">
        <f t="shared" si="153"/>
        <v>17582.0369271622</v>
      </c>
      <c r="DU90" s="163"/>
      <c r="DV90" s="8">
        <f t="shared" si="154"/>
        <v>20649.381522841108</v>
      </c>
      <c r="DW90" s="76">
        <f>(1+'Table 10-OptionBudget'!$D$9)^(-DK90)</f>
        <v>0.48101709809097021</v>
      </c>
      <c r="DX90" s="49">
        <f t="shared" si="146"/>
        <v>447030.49517169985</v>
      </c>
      <c r="DY90" s="80">
        <f t="shared" si="155"/>
        <v>-105623.82835299772</v>
      </c>
      <c r="DZ90" s="50">
        <f t="shared" si="156"/>
        <v>512545.46783550008</v>
      </c>
      <c r="EB90" s="11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11"/>
      <c r="EP90" s="11"/>
      <c r="EQ90" s="11"/>
    </row>
    <row r="91" spans="1:147" x14ac:dyDescent="0.25">
      <c r="A91" s="288">
        <v>16</v>
      </c>
      <c r="B91" s="369"/>
      <c r="C91" s="370"/>
      <c r="D91" s="367">
        <f t="shared" si="114"/>
        <v>0</v>
      </c>
      <c r="E91" s="367">
        <f t="shared" si="114"/>
        <v>0</v>
      </c>
      <c r="F91" s="367">
        <f t="shared" si="115"/>
        <v>0</v>
      </c>
      <c r="G91" s="370"/>
      <c r="H91" s="367">
        <f t="shared" si="116"/>
        <v>0</v>
      </c>
      <c r="I91" s="370"/>
      <c r="J91" s="367">
        <f t="shared" si="117"/>
        <v>0</v>
      </c>
      <c r="K91" s="370"/>
      <c r="L91" s="367">
        <f t="shared" si="118"/>
        <v>0</v>
      </c>
      <c r="M91" s="368">
        <f>(1+'Table 10-OptionBudget'!$D$9)^(-A91)</f>
        <v>0.45811152199140021</v>
      </c>
      <c r="N91" s="290">
        <f t="shared" si="119"/>
        <v>0</v>
      </c>
      <c r="O91" s="361">
        <f t="shared" si="120"/>
        <v>0</v>
      </c>
      <c r="P91" s="291">
        <f t="shared" si="121"/>
        <v>1.4254322417794268E-9</v>
      </c>
      <c r="AH91" s="22">
        <v>16</v>
      </c>
      <c r="AI91" s="162"/>
      <c r="AJ91" s="163"/>
      <c r="AK91" s="8">
        <f t="shared" si="122"/>
        <v>0</v>
      </c>
      <c r="AL91" s="8">
        <f t="shared" si="122"/>
        <v>47.72220016112442</v>
      </c>
      <c r="AM91" s="8">
        <f t="shared" si="122"/>
        <v>0</v>
      </c>
      <c r="AN91" s="164"/>
      <c r="AO91" s="8">
        <f t="shared" si="123"/>
        <v>3162.0860278878531</v>
      </c>
      <c r="AP91" s="164"/>
      <c r="AQ91" s="8">
        <f t="shared" si="124"/>
        <v>16151.951708886303</v>
      </c>
      <c r="AR91" s="163"/>
      <c r="AS91" s="183">
        <f t="shared" si="125"/>
        <v>87884.370723379907</v>
      </c>
      <c r="AT91" s="76">
        <f>(1+'Table 10-OptionBudget'!$D$9)^(-AH91)</f>
        <v>0.45811152199140021</v>
      </c>
      <c r="AU91" s="49">
        <f t="shared" si="126"/>
        <v>376419.46914250852</v>
      </c>
      <c r="AV91" s="11">
        <f t="shared" si="127"/>
        <v>-125022.30896759471</v>
      </c>
      <c r="AW91" s="50">
        <f t="shared" si="128"/>
        <v>48761.073004093007</v>
      </c>
      <c r="AX91">
        <v>16</v>
      </c>
      <c r="AY91" s="162"/>
      <c r="AZ91" s="163"/>
      <c r="BA91" s="8">
        <f t="shared" si="129"/>
        <v>0</v>
      </c>
      <c r="BB91" s="8">
        <f t="shared" si="129"/>
        <v>0</v>
      </c>
      <c r="BC91" s="8">
        <f t="shared" si="129"/>
        <v>0</v>
      </c>
      <c r="BD91" s="164"/>
      <c r="BE91" s="8">
        <f t="shared" si="130"/>
        <v>3224.6205507262889</v>
      </c>
      <c r="BF91" s="164"/>
      <c r="BG91" s="8">
        <f t="shared" si="131"/>
        <v>16471.378373473082</v>
      </c>
      <c r="BH91" s="163"/>
      <c r="BI91" s="183">
        <f t="shared" si="132"/>
        <v>88480.857315079862</v>
      </c>
      <c r="BJ91" s="76">
        <f>(1+'Table 10-OptionBudget'!$D$9)^(-AX91)</f>
        <v>0.45811152199140021</v>
      </c>
      <c r="BK91" s="49">
        <f t="shared" si="133"/>
        <v>383816.59668018401</v>
      </c>
      <c r="BL91" s="80">
        <f t="shared" si="147"/>
        <v>-131657.38587617726</v>
      </c>
      <c r="BM91" s="81">
        <f t="shared" si="148"/>
        <v>51348.87891008221</v>
      </c>
      <c r="CE91" s="22">
        <v>16</v>
      </c>
      <c r="CF91" s="162"/>
      <c r="CG91" s="163"/>
      <c r="CH91" s="8">
        <f t="shared" si="134"/>
        <v>0</v>
      </c>
      <c r="CI91" s="8">
        <f t="shared" si="134"/>
        <v>62.865506874441962</v>
      </c>
      <c r="CJ91" s="8">
        <f t="shared" si="134"/>
        <v>0</v>
      </c>
      <c r="CK91" s="164"/>
      <c r="CL91" s="8">
        <f t="shared" si="135"/>
        <v>3619.4370269106362</v>
      </c>
      <c r="CM91" s="164"/>
      <c r="CN91" s="8">
        <f t="shared" si="136"/>
        <v>18488.102966339982</v>
      </c>
      <c r="CO91" s="163"/>
      <c r="CP91" s="183">
        <f t="shared" si="137"/>
        <v>22167.421953461206</v>
      </c>
      <c r="CQ91" s="76">
        <f>(1+'Table 10-OptionBudget'!$D$9)^(-CE91)</f>
        <v>0.45811152199140021</v>
      </c>
      <c r="CR91" s="49">
        <f t="shared" si="138"/>
        <v>440814.3973790874</v>
      </c>
      <c r="CS91" s="11">
        <f t="shared" si="139"/>
        <v>-97805.973415843866</v>
      </c>
      <c r="CT91" s="50">
        <f t="shared" si="140"/>
        <v>388270.1558380326</v>
      </c>
      <c r="CU91">
        <v>16</v>
      </c>
      <c r="CV91" s="162"/>
      <c r="CW91" s="163"/>
      <c r="CX91" s="8">
        <f t="shared" si="141"/>
        <v>0</v>
      </c>
      <c r="CY91" s="8">
        <f t="shared" si="141"/>
        <v>1.2583450237689249</v>
      </c>
      <c r="CZ91" s="8">
        <f t="shared" si="141"/>
        <v>0</v>
      </c>
      <c r="DA91" s="164"/>
      <c r="DB91" s="8">
        <f t="shared" si="142"/>
        <v>3607.3307046179766</v>
      </c>
      <c r="DC91" s="164"/>
      <c r="DD91" s="8">
        <f t="shared" si="143"/>
        <v>18426.263809745666</v>
      </c>
      <c r="DE91" s="163"/>
      <c r="DF91" s="8">
        <f t="shared" si="144"/>
        <v>22034.793139339257</v>
      </c>
      <c r="DG91" s="76">
        <f>(1+'Table 10-OptionBudget'!$D$9)^(-CU91)</f>
        <v>0.45811152199140021</v>
      </c>
      <c r="DH91" s="49">
        <f t="shared" si="145"/>
        <v>448604.62271256081</v>
      </c>
      <c r="DI91" s="80">
        <f t="shared" si="149"/>
        <v>-102996.64827292964</v>
      </c>
      <c r="DJ91" s="50">
        <f t="shared" si="150"/>
        <v>407972.23367307894</v>
      </c>
      <c r="DK91">
        <v>16</v>
      </c>
      <c r="DL91" s="162"/>
      <c r="DM91" s="163"/>
      <c r="DN91" s="8">
        <f t="shared" si="151"/>
        <v>0</v>
      </c>
      <c r="DO91" s="8">
        <f t="shared" si="151"/>
        <v>0</v>
      </c>
      <c r="DP91" s="8">
        <f t="shared" si="151"/>
        <v>0</v>
      </c>
      <c r="DQ91" s="164"/>
      <c r="DR91" s="8">
        <f t="shared" si="152"/>
        <v>3526.91995016381</v>
      </c>
      <c r="DS91" s="164"/>
      <c r="DT91" s="8">
        <f t="shared" si="153"/>
        <v>18015.525262038795</v>
      </c>
      <c r="DU91" s="163"/>
      <c r="DV91" s="8">
        <f t="shared" si="154"/>
        <v>21542.445212202605</v>
      </c>
      <c r="DW91" s="76">
        <f>(1+'Table 10-OptionBudget'!$D$9)^(-DK91)</f>
        <v>0.45811152199140021</v>
      </c>
      <c r="DX91" s="49">
        <f t="shared" si="146"/>
        <v>448732.63840744388</v>
      </c>
      <c r="DY91" s="80">
        <f t="shared" si="155"/>
        <v>-106574.21820346732</v>
      </c>
      <c r="DZ91" s="50">
        <f t="shared" si="156"/>
        <v>420823.22742808092</v>
      </c>
      <c r="EB91" s="11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11"/>
      <c r="EP91" s="11"/>
      <c r="EQ91" s="11"/>
    </row>
    <row r="92" spans="1:147" x14ac:dyDescent="0.25">
      <c r="A92" s="288">
        <v>17</v>
      </c>
      <c r="B92" s="369"/>
      <c r="C92" s="370"/>
      <c r="D92" s="367">
        <f t="shared" si="114"/>
        <v>0</v>
      </c>
      <c r="E92" s="367">
        <f t="shared" si="114"/>
        <v>0</v>
      </c>
      <c r="F92" s="367">
        <f t="shared" si="115"/>
        <v>0</v>
      </c>
      <c r="G92" s="370"/>
      <c r="H92" s="367">
        <f t="shared" si="116"/>
        <v>0</v>
      </c>
      <c r="I92" s="370"/>
      <c r="J92" s="367">
        <f t="shared" si="117"/>
        <v>0</v>
      </c>
      <c r="K92" s="370"/>
      <c r="L92" s="367">
        <f t="shared" si="118"/>
        <v>0</v>
      </c>
      <c r="M92" s="368">
        <f>(1+'Table 10-OptionBudget'!$D$9)^(-A92)</f>
        <v>0.43629668761085727</v>
      </c>
      <c r="N92" s="290">
        <f t="shared" si="119"/>
        <v>0</v>
      </c>
      <c r="O92" s="361">
        <f t="shared" si="120"/>
        <v>0</v>
      </c>
      <c r="P92" s="291">
        <f t="shared" si="121"/>
        <v>1.4636985340954584E-9</v>
      </c>
      <c r="AH92" s="22">
        <v>17</v>
      </c>
      <c r="AI92" s="162"/>
      <c r="AJ92" s="163"/>
      <c r="AK92" s="8">
        <f t="shared" si="122"/>
        <v>68524.875643886509</v>
      </c>
      <c r="AL92" s="8">
        <f t="shared" si="122"/>
        <v>45.457342719236749</v>
      </c>
      <c r="AM92" s="8">
        <f t="shared" si="122"/>
        <v>0</v>
      </c>
      <c r="AN92" s="164"/>
      <c r="AO92" s="8">
        <f t="shared" si="123"/>
        <v>2780.1767651276928</v>
      </c>
      <c r="AP92" s="164"/>
      <c r="AQ92" s="8">
        <f t="shared" si="124"/>
        <v>13002.834274336841</v>
      </c>
      <c r="AR92" s="163"/>
      <c r="AS92" s="183">
        <f t="shared" si="125"/>
        <v>138839.9469287034</v>
      </c>
      <c r="AT92" s="76">
        <f>(1+'Table 10-OptionBudget'!$D$9)^(-AH92)</f>
        <v>0.43629668761085727</v>
      </c>
      <c r="AU92" s="49">
        <f t="shared" si="126"/>
        <v>375876.29655269062</v>
      </c>
      <c r="AV92" s="11">
        <f t="shared" si="127"/>
        <v>-51190.534834930091</v>
      </c>
      <c r="AW92" s="50">
        <f t="shared" si="128"/>
        <v>8.4892791566317675E-10</v>
      </c>
      <c r="AX92">
        <v>17</v>
      </c>
      <c r="AY92" s="162"/>
      <c r="AZ92" s="163"/>
      <c r="BA92" s="8">
        <f t="shared" si="129"/>
        <v>68784.858390880487</v>
      </c>
      <c r="BB92" s="8">
        <f t="shared" si="129"/>
        <v>0</v>
      </c>
      <c r="BC92" s="8">
        <f t="shared" si="129"/>
        <v>0</v>
      </c>
      <c r="BD92" s="164"/>
      <c r="BE92" s="8">
        <f t="shared" si="130"/>
        <v>2845.5011076108121</v>
      </c>
      <c r="BF92" s="164"/>
      <c r="BG92" s="8">
        <f t="shared" si="131"/>
        <v>13308.354991595625</v>
      </c>
      <c r="BH92" s="163"/>
      <c r="BI92" s="183">
        <f t="shared" si="132"/>
        <v>142102.19570269174</v>
      </c>
      <c r="BJ92" s="76">
        <f>(1+'Table 10-OptionBudget'!$D$9)^(-AX92)</f>
        <v>0.43629668761085727</v>
      </c>
      <c r="BK92" s="49">
        <f t="shared" si="133"/>
        <v>383311.42758999381</v>
      </c>
      <c r="BL92" s="80">
        <f t="shared" si="147"/>
        <v>-53907.275058543077</v>
      </c>
      <c r="BM92" s="81">
        <f t="shared" si="148"/>
        <v>-2.5156678368160529E-9</v>
      </c>
      <c r="CE92" s="22">
        <v>17</v>
      </c>
      <c r="CF92" s="162"/>
      <c r="CG92" s="163"/>
      <c r="CH92" s="8">
        <f t="shared" si="134"/>
        <v>0</v>
      </c>
      <c r="CI92" s="8">
        <f t="shared" si="134"/>
        <v>59.88196021058684</v>
      </c>
      <c r="CJ92" s="8">
        <f t="shared" si="134"/>
        <v>0</v>
      </c>
      <c r="CK92" s="164"/>
      <c r="CL92" s="8">
        <f t="shared" si="135"/>
        <v>3970.7030884414735</v>
      </c>
      <c r="CM92" s="164"/>
      <c r="CN92" s="8">
        <f t="shared" si="136"/>
        <v>18570.903425714576</v>
      </c>
      <c r="CO92" s="163"/>
      <c r="CP92" s="183">
        <f t="shared" si="137"/>
        <v>22598.605708896532</v>
      </c>
      <c r="CQ92" s="76">
        <f>(1+'Table 10-OptionBudget'!$D$9)^(-CE92)</f>
        <v>0.43629668761085727</v>
      </c>
      <c r="CR92" s="49">
        <f t="shared" si="138"/>
        <v>440681.56847257295</v>
      </c>
      <c r="CS92" s="11">
        <f t="shared" si="139"/>
        <v>-96858.815301015668</v>
      </c>
      <c r="CT92" s="50">
        <f t="shared" si="140"/>
        <v>302208.67641586263</v>
      </c>
      <c r="CU92">
        <v>17</v>
      </c>
      <c r="CV92" s="162"/>
      <c r="CW92" s="163"/>
      <c r="CX92" s="8">
        <f t="shared" si="141"/>
        <v>0</v>
      </c>
      <c r="CY92" s="8">
        <f t="shared" si="141"/>
        <v>1.1986249756164398</v>
      </c>
      <c r="CZ92" s="8">
        <f t="shared" si="141"/>
        <v>0</v>
      </c>
      <c r="DA92" s="164"/>
      <c r="DB92" s="8">
        <f t="shared" si="142"/>
        <v>3982.2644999367058</v>
      </c>
      <c r="DC92" s="164"/>
      <c r="DD92" s="8">
        <f t="shared" si="143"/>
        <v>18624.975929137934</v>
      </c>
      <c r="DE92" s="163"/>
      <c r="DF92" s="8">
        <f t="shared" si="144"/>
        <v>22608.381351285032</v>
      </c>
      <c r="DG92" s="76">
        <f>(1+'Table 10-OptionBudget'!$D$9)^(-CU92)</f>
        <v>0.43629668761085727</v>
      </c>
      <c r="DH92" s="49">
        <f t="shared" si="145"/>
        <v>448999.93807155022</v>
      </c>
      <c r="DI92" s="80">
        <f t="shared" si="149"/>
        <v>-101999.22339380661</v>
      </c>
      <c r="DJ92" s="50">
        <f t="shared" si="150"/>
        <v>317742.07867435116</v>
      </c>
      <c r="DK92">
        <v>17</v>
      </c>
      <c r="DL92" s="162"/>
      <c r="DM92" s="163"/>
      <c r="DN92" s="8">
        <f t="shared" si="151"/>
        <v>0</v>
      </c>
      <c r="DO92" s="8">
        <f t="shared" si="151"/>
        <v>0</v>
      </c>
      <c r="DP92" s="8">
        <f t="shared" si="151"/>
        <v>0</v>
      </c>
      <c r="DQ92" s="164"/>
      <c r="DR92" s="8">
        <f t="shared" si="152"/>
        <v>3919.9399755615132</v>
      </c>
      <c r="DS92" s="164"/>
      <c r="DT92" s="8">
        <f t="shared" si="153"/>
        <v>18333.485304569578</v>
      </c>
      <c r="DU92" s="163"/>
      <c r="DV92" s="8">
        <f t="shared" si="154"/>
        <v>22253.42528013109</v>
      </c>
      <c r="DW92" s="76">
        <f>(1+'Table 10-OptionBudget'!$D$9)^(-DK92)</f>
        <v>0.43629668761085727</v>
      </c>
      <c r="DX92" s="49">
        <f t="shared" si="146"/>
        <v>449626.82511561346</v>
      </c>
      <c r="DY92" s="80">
        <f t="shared" si="155"/>
        <v>-105542.1479517486</v>
      </c>
      <c r="DZ92" s="50">
        <f t="shared" si="156"/>
        <v>328040.44689183153</v>
      </c>
      <c r="EB92" s="11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11"/>
      <c r="EP92" s="11"/>
      <c r="EQ92" s="11"/>
    </row>
    <row r="93" spans="1:147" x14ac:dyDescent="0.25">
      <c r="A93" s="288">
        <v>18</v>
      </c>
      <c r="B93" s="369"/>
      <c r="C93" s="370"/>
      <c r="D93" s="367">
        <f t="shared" si="114"/>
        <v>0</v>
      </c>
      <c r="E93" s="367">
        <f t="shared" si="114"/>
        <v>0</v>
      </c>
      <c r="F93" s="367">
        <f t="shared" si="115"/>
        <v>0</v>
      </c>
      <c r="G93" s="370"/>
      <c r="H93" s="367">
        <f t="shared" si="116"/>
        <v>0</v>
      </c>
      <c r="I93" s="370"/>
      <c r="J93" s="367">
        <f t="shared" si="117"/>
        <v>0</v>
      </c>
      <c r="K93" s="370"/>
      <c r="L93" s="367">
        <f t="shared" si="118"/>
        <v>0</v>
      </c>
      <c r="M93" s="368">
        <f>(1+'Table 10-OptionBudget'!$D$9)^(-A93)</f>
        <v>0.41552065486748313</v>
      </c>
      <c r="N93" s="290">
        <f t="shared" si="119"/>
        <v>0</v>
      </c>
      <c r="O93" s="361">
        <f t="shared" si="120"/>
        <v>0</v>
      </c>
      <c r="P93" s="291">
        <f t="shared" si="121"/>
        <v>1.5029921001637576E-9</v>
      </c>
      <c r="AH93" s="22">
        <v>18</v>
      </c>
      <c r="AI93" s="162"/>
      <c r="AJ93" s="163"/>
      <c r="AK93" s="8">
        <f t="shared" si="122"/>
        <v>120053.20646361672</v>
      </c>
      <c r="AL93" s="8">
        <f t="shared" si="122"/>
        <v>3003.7294256221489</v>
      </c>
      <c r="AM93" s="8">
        <f t="shared" si="122"/>
        <v>0</v>
      </c>
      <c r="AN93" s="164"/>
      <c r="AO93" s="8">
        <f t="shared" si="123"/>
        <v>1806.1422599201178</v>
      </c>
      <c r="AP93" s="164"/>
      <c r="AQ93" s="8">
        <f t="shared" si="124"/>
        <v>7696.1081157112285</v>
      </c>
      <c r="AR93" s="163"/>
      <c r="AS93" s="183">
        <f t="shared" si="125"/>
        <v>138864.4348436716</v>
      </c>
      <c r="AT93" s="76">
        <f>(1+'Table 10-OptionBudget'!$D$9)^(-AH93)</f>
        <v>0.41552065486748313</v>
      </c>
      <c r="AU93" s="49">
        <f t="shared" si="126"/>
        <v>306888.25070492458</v>
      </c>
      <c r="AV93" s="11">
        <f t="shared" si="127"/>
        <v>-7.7059492468833929E-12</v>
      </c>
      <c r="AW93" s="50">
        <f t="shared" si="128"/>
        <v>8.6024696481339852E-10</v>
      </c>
      <c r="AX93">
        <v>18</v>
      </c>
      <c r="AY93" s="162"/>
      <c r="AZ93" s="163"/>
      <c r="BA93" s="8">
        <f t="shared" si="129"/>
        <v>122874.03313679615</v>
      </c>
      <c r="BB93" s="8">
        <f t="shared" si="129"/>
        <v>3074.3064666891592</v>
      </c>
      <c r="BC93" s="8">
        <f t="shared" si="129"/>
        <v>0</v>
      </c>
      <c r="BD93" s="164"/>
      <c r="BE93" s="8">
        <f t="shared" si="130"/>
        <v>1848.5802289874684</v>
      </c>
      <c r="BF93" s="164"/>
      <c r="BG93" s="8">
        <f t="shared" si="131"/>
        <v>7876.9394961629478</v>
      </c>
      <c r="BH93" s="163"/>
      <c r="BI93" s="183">
        <f t="shared" si="132"/>
        <v>142127.25899724165</v>
      </c>
      <c r="BJ93" s="76">
        <f>(1+'Table 10-OptionBudget'!$D$9)^(-AX93)</f>
        <v>0.41552065486748313</v>
      </c>
      <c r="BK93" s="49">
        <f t="shared" si="133"/>
        <v>314099.04155986256</v>
      </c>
      <c r="BL93" s="80">
        <f t="shared" si="147"/>
        <v>-8.4064900875091556E-12</v>
      </c>
      <c r="BM93" s="81">
        <f t="shared" si="148"/>
        <v>-2.5847999355181511E-9</v>
      </c>
      <c r="CE93" s="22">
        <v>18</v>
      </c>
      <c r="CF93" s="162"/>
      <c r="CG93" s="163"/>
      <c r="CH93" s="8">
        <f t="shared" si="134"/>
        <v>0</v>
      </c>
      <c r="CI93" s="8">
        <f t="shared" si="134"/>
        <v>56.999194740481698</v>
      </c>
      <c r="CJ93" s="8">
        <f t="shared" si="134"/>
        <v>0</v>
      </c>
      <c r="CK93" s="164"/>
      <c r="CL93" s="8">
        <f t="shared" si="135"/>
        <v>4352.4927854139314</v>
      </c>
      <c r="CM93" s="164"/>
      <c r="CN93" s="8">
        <f t="shared" si="136"/>
        <v>18546.299365632614</v>
      </c>
      <c r="CO93" s="163"/>
      <c r="CP93" s="183">
        <f t="shared" si="137"/>
        <v>22953.002489186765</v>
      </c>
      <c r="CQ93" s="76">
        <f>(1+'Table 10-OptionBudget'!$D$9)^(-CE93)</f>
        <v>0.41552065486748313</v>
      </c>
      <c r="CR93" s="49">
        <f t="shared" si="138"/>
        <v>440111.16432382452</v>
      </c>
      <c r="CS93" s="11">
        <f t="shared" si="139"/>
        <v>-96298.728817086376</v>
      </c>
      <c r="CT93" s="50">
        <f t="shared" si="140"/>
        <v>214934.48255920658</v>
      </c>
      <c r="CU93">
        <v>18</v>
      </c>
      <c r="CV93" s="162"/>
      <c r="CW93" s="163"/>
      <c r="CX93" s="8">
        <f t="shared" si="141"/>
        <v>0</v>
      </c>
      <c r="CY93" s="8">
        <f t="shared" si="141"/>
        <v>1.1409222103907268</v>
      </c>
      <c r="CZ93" s="8">
        <f t="shared" si="141"/>
        <v>0</v>
      </c>
      <c r="DA93" s="164"/>
      <c r="DB93" s="8">
        <f t="shared" si="142"/>
        <v>4391.607612405388</v>
      </c>
      <c r="DC93" s="164"/>
      <c r="DD93" s="8">
        <f t="shared" si="143"/>
        <v>18712.970587569969</v>
      </c>
      <c r="DE93" s="163"/>
      <c r="DF93" s="8">
        <f t="shared" si="144"/>
        <v>23105.663299143838</v>
      </c>
      <c r="DG93" s="76">
        <f>(1+'Table 10-OptionBudget'!$D$9)^(-CU93)</f>
        <v>0.41552065486748313</v>
      </c>
      <c r="DH93" s="49">
        <f t="shared" si="145"/>
        <v>448841.43598982878</v>
      </c>
      <c r="DI93" s="80">
        <f t="shared" si="149"/>
        <v>-101409.41247967746</v>
      </c>
      <c r="DJ93" s="50">
        <f t="shared" si="150"/>
        <v>226122.82222958005</v>
      </c>
      <c r="DK93">
        <v>18</v>
      </c>
      <c r="DL93" s="162"/>
      <c r="DM93" s="163"/>
      <c r="DN93" s="8">
        <f t="shared" si="151"/>
        <v>0</v>
      </c>
      <c r="DO93" s="8">
        <f t="shared" si="151"/>
        <v>0</v>
      </c>
      <c r="DP93" s="8">
        <f t="shared" si="151"/>
        <v>0</v>
      </c>
      <c r="DQ93" s="164"/>
      <c r="DR93" s="8">
        <f t="shared" si="152"/>
        <v>4350.8471069832058</v>
      </c>
      <c r="DS93" s="164"/>
      <c r="DT93" s="8">
        <f t="shared" si="153"/>
        <v>18539.287005971019</v>
      </c>
      <c r="DU93" s="163"/>
      <c r="DV93" s="8">
        <f t="shared" si="154"/>
        <v>22890.134112954223</v>
      </c>
      <c r="DW93" s="76">
        <f>(1+'Table 10-OptionBudget'!$D$9)^(-DK93)</f>
        <v>0.41552065486748313</v>
      </c>
      <c r="DX93" s="49">
        <f t="shared" si="146"/>
        <v>449854.74109126313</v>
      </c>
      <c r="DY93" s="80">
        <f t="shared" si="155"/>
        <v>-104931.85006230063</v>
      </c>
      <c r="DZ93" s="50">
        <f t="shared" si="156"/>
        <v>233657.53781972121</v>
      </c>
      <c r="EB93" s="11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11"/>
      <c r="EP93" s="11"/>
      <c r="EQ93" s="11"/>
    </row>
    <row r="94" spans="1:147" x14ac:dyDescent="0.25">
      <c r="A94" s="288">
        <v>19</v>
      </c>
      <c r="B94" s="369"/>
      <c r="C94" s="370"/>
      <c r="D94" s="367">
        <f t="shared" si="114"/>
        <v>0</v>
      </c>
      <c r="E94" s="367">
        <f t="shared" si="114"/>
        <v>0</v>
      </c>
      <c r="F94" s="367">
        <f t="shared" si="115"/>
        <v>0</v>
      </c>
      <c r="G94" s="370"/>
      <c r="H94" s="367">
        <f t="shared" si="116"/>
        <v>0</v>
      </c>
      <c r="I94" s="370"/>
      <c r="J94" s="367">
        <f t="shared" si="117"/>
        <v>0</v>
      </c>
      <c r="K94" s="370"/>
      <c r="L94" s="367">
        <f t="shared" si="118"/>
        <v>0</v>
      </c>
      <c r="M94" s="368">
        <f>(1+'Table 10-OptionBudget'!$D$9)^(-A94)</f>
        <v>0.39573395701665059</v>
      </c>
      <c r="N94" s="290">
        <f t="shared" si="119"/>
        <v>0</v>
      </c>
      <c r="O94" s="361">
        <f t="shared" si="120"/>
        <v>0</v>
      </c>
      <c r="P94" s="291">
        <f t="shared" si="121"/>
        <v>1.5433405175545104E-9</v>
      </c>
      <c r="AH94" s="22">
        <v>19</v>
      </c>
      <c r="AI94" s="162"/>
      <c r="AJ94" s="163"/>
      <c r="AK94" s="8">
        <f t="shared" si="122"/>
        <v>126505.42151575495</v>
      </c>
      <c r="AL94" s="8">
        <f t="shared" si="122"/>
        <v>2856.762952285309</v>
      </c>
      <c r="AM94" s="8">
        <f t="shared" si="122"/>
        <v>0</v>
      </c>
      <c r="AN94" s="164"/>
      <c r="AO94" s="8">
        <f t="shared" si="123"/>
        <v>581.17428094403954</v>
      </c>
      <c r="AP94" s="164"/>
      <c r="AQ94" s="8">
        <f t="shared" si="124"/>
        <v>2251.4077486997708</v>
      </c>
      <c r="AR94" s="163"/>
      <c r="AS94" s="183">
        <f t="shared" si="125"/>
        <v>56866.36799843816</v>
      </c>
      <c r="AT94" s="76">
        <f>(1+'Table 10-OptionBudget'!$D$9)^(-AH94)</f>
        <v>0.39573395701665059</v>
      </c>
      <c r="AU94" s="49">
        <f t="shared" si="126"/>
        <v>183520.63018083863</v>
      </c>
      <c r="AV94" s="11">
        <f t="shared" si="127"/>
        <v>-7.4549205064773551E-12</v>
      </c>
      <c r="AW94" s="50">
        <f t="shared" si="128"/>
        <v>8.7205310345014785E-10</v>
      </c>
      <c r="AX94">
        <v>19</v>
      </c>
      <c r="AY94" s="162"/>
      <c r="AZ94" s="163"/>
      <c r="BA94" s="8">
        <f t="shared" si="129"/>
        <v>129477.85247220423</v>
      </c>
      <c r="BB94" s="8">
        <f t="shared" si="129"/>
        <v>2923.8867998869928</v>
      </c>
      <c r="BC94" s="8">
        <f t="shared" si="129"/>
        <v>0</v>
      </c>
      <c r="BD94" s="164"/>
      <c r="BE94" s="8">
        <f t="shared" si="130"/>
        <v>594.82982552917838</v>
      </c>
      <c r="BF94" s="164"/>
      <c r="BG94" s="8">
        <f t="shared" si="131"/>
        <v>2304.3078853709203</v>
      </c>
      <c r="BH94" s="163"/>
      <c r="BI94" s="183">
        <f t="shared" si="132"/>
        <v>58202.526959802046</v>
      </c>
      <c r="BJ94" s="76">
        <f>(1+'Table 10-OptionBudget'!$D$9)^(-AX94)</f>
        <v>0.39573395701665059</v>
      </c>
      <c r="BK94" s="49">
        <f t="shared" si="133"/>
        <v>187832.71732904567</v>
      </c>
      <c r="BL94" s="80">
        <f t="shared" si="147"/>
        <v>-8.1326405525207516E-12</v>
      </c>
      <c r="BM94" s="81">
        <f t="shared" si="148"/>
        <v>-2.6553500426517981E-9</v>
      </c>
      <c r="CE94" s="22">
        <v>19</v>
      </c>
      <c r="CF94" s="162"/>
      <c r="CG94" s="163"/>
      <c r="CH94" s="8">
        <f t="shared" si="134"/>
        <v>0</v>
      </c>
      <c r="CI94" s="8">
        <f t="shared" si="134"/>
        <v>54.210338140218482</v>
      </c>
      <c r="CJ94" s="8">
        <f t="shared" si="134"/>
        <v>0</v>
      </c>
      <c r="CK94" s="164"/>
      <c r="CL94" s="8">
        <f t="shared" si="135"/>
        <v>4753.9252515030457</v>
      </c>
      <c r="CM94" s="164"/>
      <c r="CN94" s="8">
        <f t="shared" si="136"/>
        <v>18416.20405257411</v>
      </c>
      <c r="CO94" s="163"/>
      <c r="CP94" s="183">
        <f t="shared" si="137"/>
        <v>23221.639360222205</v>
      </c>
      <c r="CQ94" s="76">
        <f>(1+'Table 10-OptionBudget'!$D$9)^(-CE94)</f>
        <v>0.39573395701665059</v>
      </c>
      <c r="CR94" s="49">
        <f t="shared" si="138"/>
        <v>439158.0812344916</v>
      </c>
      <c r="CS94" s="11">
        <f t="shared" si="139"/>
        <v>-96027.972112062111</v>
      </c>
      <c r="CT94" s="50">
        <f t="shared" si="140"/>
        <v>126170.49528194289</v>
      </c>
      <c r="CU94">
        <v>19</v>
      </c>
      <c r="CV94" s="162"/>
      <c r="CW94" s="163"/>
      <c r="CX94" s="8">
        <f t="shared" si="141"/>
        <v>0</v>
      </c>
      <c r="CY94" s="8">
        <f t="shared" si="141"/>
        <v>1.0850991684806104</v>
      </c>
      <c r="CZ94" s="8">
        <f t="shared" si="141"/>
        <v>0</v>
      </c>
      <c r="DA94" s="164"/>
      <c r="DB94" s="8">
        <f t="shared" si="142"/>
        <v>4825.2496498177334</v>
      </c>
      <c r="DC94" s="164"/>
      <c r="DD94" s="8">
        <f t="shared" si="143"/>
        <v>18692.507234428951</v>
      </c>
      <c r="DE94" s="163"/>
      <c r="DF94" s="8">
        <f t="shared" si="144"/>
        <v>23518.787933323463</v>
      </c>
      <c r="DG94" s="76">
        <f>(1+'Table 10-OptionBudget'!$D$9)^(-CU94)</f>
        <v>0.39573395701665059</v>
      </c>
      <c r="DH94" s="49">
        <f t="shared" si="145"/>
        <v>448177.73162102391</v>
      </c>
      <c r="DI94" s="80">
        <f t="shared" si="149"/>
        <v>-101124.28640668851</v>
      </c>
      <c r="DJ94" s="50">
        <f t="shared" si="150"/>
        <v>132818.10130152784</v>
      </c>
      <c r="DK94">
        <v>19</v>
      </c>
      <c r="DL94" s="162"/>
      <c r="DM94" s="163"/>
      <c r="DN94" s="8">
        <f t="shared" si="151"/>
        <v>0</v>
      </c>
      <c r="DO94" s="8">
        <f t="shared" si="151"/>
        <v>0</v>
      </c>
      <c r="DP94" s="8">
        <f t="shared" si="151"/>
        <v>0</v>
      </c>
      <c r="DQ94" s="164"/>
      <c r="DR94" s="8">
        <f t="shared" si="152"/>
        <v>4810.5377161462229</v>
      </c>
      <c r="DS94" s="164"/>
      <c r="DT94" s="8">
        <f t="shared" si="153"/>
        <v>18635.514758071266</v>
      </c>
      <c r="DU94" s="163"/>
      <c r="DV94" s="8">
        <f t="shared" si="154"/>
        <v>23446.052474217489</v>
      </c>
      <c r="DW94" s="76">
        <f>(1+'Table 10-OptionBudget'!$D$9)^(-DK94)</f>
        <v>0.39573395701665059</v>
      </c>
      <c r="DX94" s="49">
        <f t="shared" si="146"/>
        <v>449457.34403287206</v>
      </c>
      <c r="DY94" s="80">
        <f t="shared" si="155"/>
        <v>-104636.82018678759</v>
      </c>
      <c r="DZ94" s="50">
        <f t="shared" si="156"/>
        <v>137360.65236597348</v>
      </c>
      <c r="EB94" s="11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11"/>
      <c r="EP94" s="11"/>
      <c r="EQ94" s="11"/>
    </row>
    <row r="95" spans="1:147" x14ac:dyDescent="0.25">
      <c r="A95" s="288">
        <v>20</v>
      </c>
      <c r="B95" s="369"/>
      <c r="C95" s="370"/>
      <c r="D95" s="367">
        <f t="shared" si="114"/>
        <v>0</v>
      </c>
      <c r="E95" s="367">
        <f t="shared" si="114"/>
        <v>0</v>
      </c>
      <c r="F95" s="367">
        <f t="shared" si="115"/>
        <v>0</v>
      </c>
      <c r="G95" s="370"/>
      <c r="H95" s="367">
        <f t="shared" si="116"/>
        <v>0</v>
      </c>
      <c r="I95" s="370"/>
      <c r="J95" s="367">
        <f t="shared" si="117"/>
        <v>0</v>
      </c>
      <c r="K95" s="370"/>
      <c r="L95" s="367">
        <f t="shared" si="118"/>
        <v>0</v>
      </c>
      <c r="M95" s="368">
        <f>(1+'Table 10-OptionBudget'!$D$9)^(-A95)</f>
        <v>0.37688948287300061</v>
      </c>
      <c r="N95" s="290">
        <f>(H95+J95)*(M95/M94)+(D95+E95)</f>
        <v>0</v>
      </c>
      <c r="O95" s="361">
        <f t="shared" si="120"/>
        <v>0</v>
      </c>
      <c r="P95" s="291">
        <f t="shared" si="121"/>
        <v>1.5847721041686817E-9</v>
      </c>
      <c r="AH95" s="22">
        <v>20</v>
      </c>
      <c r="AI95" s="162"/>
      <c r="AJ95" s="163"/>
      <c r="AK95" s="8">
        <f t="shared" si="122"/>
        <v>51319.321807277913</v>
      </c>
      <c r="AL95" s="8">
        <f t="shared" si="122"/>
        <v>2714.4641615164355</v>
      </c>
      <c r="AM95" s="8">
        <f t="shared" si="122"/>
        <v>0</v>
      </c>
      <c r="AN95" s="164"/>
      <c r="AO95" s="8">
        <f t="shared" si="123"/>
        <v>1.7251453985766669E-12</v>
      </c>
      <c r="AP95" s="164"/>
      <c r="AQ95" s="8">
        <f t="shared" si="124"/>
        <v>1.5162111225268262E-10</v>
      </c>
      <c r="AR95" s="163"/>
      <c r="AS95" s="183">
        <f t="shared" si="125"/>
        <v>1.533462576512593E-10</v>
      </c>
      <c r="AT95" s="76">
        <f>(1+'Table 10-OptionBudget'!$D$9)^(-AH95)</f>
        <v>0.37688948287300061</v>
      </c>
      <c r="AU95" s="49">
        <f>(AO95+AQ95)*(AT95/AT94)+(AK95+AL95)</f>
        <v>54033.785968794495</v>
      </c>
      <c r="AV95" s="11">
        <f t="shared" si="127"/>
        <v>-7.2181508425968926E-12</v>
      </c>
      <c r="AW95" s="50">
        <f t="shared" si="128"/>
        <v>7.5364643777920663E-10</v>
      </c>
      <c r="AX95">
        <v>20</v>
      </c>
      <c r="AY95" s="162"/>
      <c r="AZ95" s="163"/>
      <c r="BA95" s="8">
        <f t="shared" si="129"/>
        <v>52525.144759181479</v>
      </c>
      <c r="BB95" s="8">
        <f t="shared" si="129"/>
        <v>2778.2444897204614</v>
      </c>
      <c r="BC95" s="8">
        <f t="shared" si="129"/>
        <v>0</v>
      </c>
      <c r="BD95" s="164"/>
      <c r="BE95" s="8">
        <f t="shared" si="130"/>
        <v>1.7480330332770783E-12</v>
      </c>
      <c r="BF95" s="164"/>
      <c r="BG95" s="8">
        <f t="shared" si="131"/>
        <v>1.5363268103579658E-10</v>
      </c>
      <c r="BH95" s="163"/>
      <c r="BI95" s="183">
        <f t="shared" si="132"/>
        <v>1.5538071406907366E-10</v>
      </c>
      <c r="BJ95" s="76">
        <f>(1+'Table 10-OptionBudget'!$D$9)^(-AX95)</f>
        <v>0.37688948287300061</v>
      </c>
      <c r="BK95" s="49">
        <f>(BE95+BG95)*(BJ95/BJ94)+(BA95+BB95)</f>
        <v>55303.389248902087</v>
      </c>
      <c r="BL95" s="80">
        <f t="shared" si="147"/>
        <v>-7.8743463737420653E-12</v>
      </c>
      <c r="BM95" s="81">
        <f t="shared" si="148"/>
        <v>-2.8699459953603241E-9</v>
      </c>
      <c r="CE95" s="22">
        <v>20</v>
      </c>
      <c r="CF95" s="162"/>
      <c r="CG95" s="163"/>
      <c r="CH95" s="8">
        <f t="shared" si="134"/>
        <v>0</v>
      </c>
      <c r="CI95" s="8">
        <f t="shared" si="134"/>
        <v>51.510056145048793</v>
      </c>
      <c r="CJ95" s="8">
        <f t="shared" si="134"/>
        <v>0</v>
      </c>
      <c r="CK95" s="164"/>
      <c r="CL95" s="8">
        <f t="shared" si="135"/>
        <v>5171.9545837686846</v>
      </c>
      <c r="CM95" s="164"/>
      <c r="CN95" s="8">
        <f t="shared" si="136"/>
        <v>454557.34175122547</v>
      </c>
      <c r="CO95" s="163"/>
      <c r="CP95" s="183">
        <f t="shared" si="137"/>
        <v>459729.29633499414</v>
      </c>
      <c r="CQ95" s="76">
        <f>(1+'Table 10-OptionBudget'!$D$9)^(-CE95)</f>
        <v>0.37688948287300061</v>
      </c>
      <c r="CR95" s="49">
        <f>(CL95+CN95)*(CQ95/CQ94)+(CH95+CI95)</f>
        <v>437888.9351370919</v>
      </c>
      <c r="CS95" s="11">
        <f t="shared" si="139"/>
        <v>-96007.983306651469</v>
      </c>
      <c r="CT95" s="50">
        <f t="shared" si="140"/>
        <v>-3.485183697193861E-9</v>
      </c>
      <c r="CU95">
        <v>20</v>
      </c>
      <c r="CV95" s="162"/>
      <c r="CW95" s="163"/>
      <c r="CX95" s="8">
        <f t="shared" si="141"/>
        <v>0</v>
      </c>
      <c r="CY95" s="8">
        <f t="shared" si="141"/>
        <v>1.0310490767799365</v>
      </c>
      <c r="CZ95" s="8">
        <f t="shared" si="141"/>
        <v>0</v>
      </c>
      <c r="DA95" s="164"/>
      <c r="DB95" s="8">
        <f t="shared" si="142"/>
        <v>5280.975286429004</v>
      </c>
      <c r="DC95" s="164"/>
      <c r="DD95" s="8">
        <f t="shared" si="143"/>
        <v>464139.05017392698</v>
      </c>
      <c r="DE95" s="163"/>
      <c r="DF95" s="8">
        <f t="shared" si="144"/>
        <v>469420.02546035597</v>
      </c>
      <c r="DG95" s="76">
        <f>(1+'Table 10-OptionBudget'!$D$9)^(-CU95)</f>
        <v>0.37688948287300061</v>
      </c>
      <c r="DH95" s="49">
        <f>(DB95+DD95)*(DG95/DG94)+(CX95+CY95)</f>
        <v>447067.7219637016</v>
      </c>
      <c r="DI95" s="80">
        <f t="shared" si="149"/>
        <v>-101103.23677251613</v>
      </c>
      <c r="DJ95" s="50">
        <f t="shared" si="150"/>
        <v>-3.0995579436421394E-9</v>
      </c>
      <c r="DK95">
        <v>20</v>
      </c>
      <c r="DL95" s="162"/>
      <c r="DM95" s="163"/>
      <c r="DN95" s="8">
        <f t="shared" si="151"/>
        <v>0</v>
      </c>
      <c r="DO95" s="8">
        <f t="shared" si="151"/>
        <v>0</v>
      </c>
      <c r="DP95" s="8">
        <f t="shared" si="151"/>
        <v>0</v>
      </c>
      <c r="DQ95" s="164"/>
      <c r="DR95" s="8">
        <f t="shared" si="152"/>
        <v>5297.7191253560213</v>
      </c>
      <c r="DS95" s="164"/>
      <c r="DT95" s="8">
        <f t="shared" si="153"/>
        <v>465610.64757295704</v>
      </c>
      <c r="DU95" s="163"/>
      <c r="DV95" s="8">
        <f t="shared" si="154"/>
        <v>470908.36669831304</v>
      </c>
      <c r="DW95" s="76">
        <f>(1+'Table 10-OptionBudget'!$D$9)^(-DK95)</f>
        <v>0.37688948287300061</v>
      </c>
      <c r="DX95" s="49">
        <f>(DR95+DT95)*(DW95/DW94)+(DN95+DO95)</f>
        <v>448484.15876029822</v>
      </c>
      <c r="DY95" s="80">
        <f t="shared" si="155"/>
        <v>-104615.03939738317</v>
      </c>
      <c r="DZ95" s="50">
        <f t="shared" si="156"/>
        <v>0</v>
      </c>
    </row>
    <row r="96" spans="1:147" ht="15.75" thickBot="1" x14ac:dyDescent="0.3">
      <c r="A96" s="292"/>
      <c r="B96" s="363"/>
      <c r="C96" s="363"/>
      <c r="D96" s="363"/>
      <c r="E96" s="363"/>
      <c r="F96" s="363"/>
      <c r="G96" s="363"/>
      <c r="H96" s="363"/>
      <c r="I96" s="363"/>
      <c r="J96" s="363"/>
      <c r="K96" s="364"/>
      <c r="L96" s="363"/>
      <c r="M96" s="363"/>
      <c r="N96" s="363"/>
      <c r="O96" s="294">
        <f t="shared" si="120"/>
        <v>0</v>
      </c>
      <c r="P96" s="364"/>
      <c r="AH96" s="26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26"/>
      <c r="AT96" s="77"/>
      <c r="AU96" s="77"/>
      <c r="AV96" s="52">
        <f t="shared" si="127"/>
        <v>-1.3769204691607774E-10</v>
      </c>
      <c r="AW96" s="79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26"/>
      <c r="BJ96" s="77"/>
      <c r="BK96" s="77"/>
      <c r="BL96" s="129">
        <f t="shared" si="147"/>
        <v>-1.5020950572663025E-10</v>
      </c>
      <c r="BM96" s="79"/>
      <c r="CE96" s="26"/>
      <c r="CF96" s="77"/>
      <c r="CG96" s="77"/>
      <c r="CH96" s="77"/>
      <c r="CI96" s="77"/>
      <c r="CJ96" s="77"/>
      <c r="CK96" s="77"/>
      <c r="CL96" s="77"/>
      <c r="CM96" s="77"/>
      <c r="CN96" s="77"/>
      <c r="CO96" s="77"/>
      <c r="CP96" s="26"/>
      <c r="CQ96" s="78"/>
      <c r="CR96" s="77"/>
      <c r="CS96" s="52">
        <f t="shared" si="139"/>
        <v>-37575.628465946749</v>
      </c>
      <c r="CT96" s="53"/>
      <c r="CU96" s="77"/>
      <c r="CV96" s="77"/>
      <c r="CW96" s="77"/>
      <c r="CX96" s="77"/>
      <c r="CY96" s="77"/>
      <c r="CZ96" s="77"/>
      <c r="DA96" s="77"/>
      <c r="DB96" s="77"/>
      <c r="DC96" s="77"/>
      <c r="DD96" s="77"/>
      <c r="DE96" s="77"/>
      <c r="DF96" s="77"/>
      <c r="DG96" s="77"/>
      <c r="DH96" s="77"/>
      <c r="DI96" s="52">
        <f t="shared" si="149"/>
        <v>-39569.810038969081</v>
      </c>
      <c r="DJ96" s="53">
        <f t="shared" si="150"/>
        <v>-3.1674255644150349E-9</v>
      </c>
      <c r="DK96" s="77"/>
      <c r="DL96" s="77"/>
      <c r="DM96" s="77"/>
      <c r="DN96" s="77"/>
      <c r="DO96" s="77"/>
      <c r="DP96" s="77"/>
      <c r="DQ96" s="77"/>
      <c r="DR96" s="77"/>
      <c r="DS96" s="77"/>
      <c r="DT96" s="77"/>
      <c r="DU96" s="77"/>
      <c r="DV96" s="77"/>
      <c r="DW96" s="77"/>
      <c r="DX96" s="77"/>
      <c r="DY96" s="52">
        <f t="shared" si="155"/>
        <v>-40944.260226681756</v>
      </c>
      <c r="DZ96" s="53">
        <f t="shared" si="156"/>
        <v>0</v>
      </c>
    </row>
  </sheetData>
  <mergeCells count="44">
    <mergeCell ref="A68:P68"/>
    <mergeCell ref="A69:P69"/>
    <mergeCell ref="DK68:DZ68"/>
    <mergeCell ref="DK69:DZ69"/>
    <mergeCell ref="AH68:AW68"/>
    <mergeCell ref="AH69:AW69"/>
    <mergeCell ref="AX68:BM68"/>
    <mergeCell ref="AX69:BM69"/>
    <mergeCell ref="CE68:CT68"/>
    <mergeCell ref="CE69:CT69"/>
    <mergeCell ref="CU68:DJ68"/>
    <mergeCell ref="CU69:DJ69"/>
    <mergeCell ref="CE36:CO36"/>
    <mergeCell ref="CU36:DE36"/>
    <mergeCell ref="DK36:DU36"/>
    <mergeCell ref="R37:AB37"/>
    <mergeCell ref="AH37:AR37"/>
    <mergeCell ref="AX37:BH37"/>
    <mergeCell ref="BO37:BY37"/>
    <mergeCell ref="CE37:CO37"/>
    <mergeCell ref="CU37:DE37"/>
    <mergeCell ref="DK37:DU37"/>
    <mergeCell ref="BO36:BY36"/>
    <mergeCell ref="A36:K36"/>
    <mergeCell ref="A37:K37"/>
    <mergeCell ref="R36:AB36"/>
    <mergeCell ref="AH36:AR36"/>
    <mergeCell ref="AX36:BH36"/>
    <mergeCell ref="DK5:DU5"/>
    <mergeCell ref="DK6:DU6"/>
    <mergeCell ref="CE5:CO5"/>
    <mergeCell ref="CE6:CO6"/>
    <mergeCell ref="BO5:BY5"/>
    <mergeCell ref="BO6:BY6"/>
    <mergeCell ref="AX5:BH5"/>
    <mergeCell ref="AX6:BH6"/>
    <mergeCell ref="CU5:DE5"/>
    <mergeCell ref="CU6:DE6"/>
    <mergeCell ref="A5:K5"/>
    <mergeCell ref="A6:K6"/>
    <mergeCell ref="R5:AB5"/>
    <mergeCell ref="R6:AB6"/>
    <mergeCell ref="AH5:AR5"/>
    <mergeCell ref="AH6:AR6"/>
  </mergeCells>
  <conditionalFormatting sqref="CT75">
    <cfRule type="containsText" dxfId="1" priority="1" operator="containsText" text="FALSE">
      <formula>NOT(ISERROR(SEARCH("FALSE",CT75)))</formula>
    </cfRule>
    <cfRule type="containsText" dxfId="0" priority="2" operator="containsText" text="TRUE">
      <formula>NOT(ISERROR(SEARCH("TRUE",CT75)))</formula>
    </cfRule>
  </conditionalFormatting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9BED7-1DBA-4A01-94C6-489C60A5A141}">
  <dimension ref="A1:F13"/>
  <sheetViews>
    <sheetView showGridLines="0" workbookViewId="0">
      <selection activeCell="E18" sqref="E18"/>
    </sheetView>
  </sheetViews>
  <sheetFormatPr defaultRowHeight="15" x14ac:dyDescent="0.25"/>
  <cols>
    <col min="2" max="5" width="10.5703125" bestFit="1" customWidth="1"/>
    <col min="6" max="6" width="14.7109375" bestFit="1" customWidth="1"/>
  </cols>
  <sheetData>
    <row r="1" spans="1:6" x14ac:dyDescent="0.25">
      <c r="A1" s="5" t="s">
        <v>374</v>
      </c>
    </row>
    <row r="2" spans="1:6" x14ac:dyDescent="0.25">
      <c r="A2" s="5" t="s">
        <v>137</v>
      </c>
    </row>
    <row r="3" spans="1:6" x14ac:dyDescent="0.25">
      <c r="A3" s="5" t="s">
        <v>224</v>
      </c>
    </row>
    <row r="5" spans="1:6" ht="15.75" thickBot="1" x14ac:dyDescent="0.3"/>
    <row r="6" spans="1:6" x14ac:dyDescent="0.25">
      <c r="A6" s="571" t="s">
        <v>374</v>
      </c>
      <c r="B6" s="572"/>
      <c r="C6" s="572"/>
      <c r="D6" s="572"/>
      <c r="E6" s="572"/>
      <c r="F6" s="573"/>
    </row>
    <row r="7" spans="1:6" ht="15.75" thickBot="1" x14ac:dyDescent="0.3">
      <c r="A7" s="574" t="s">
        <v>224</v>
      </c>
      <c r="B7" s="575"/>
      <c r="C7" s="575"/>
      <c r="D7" s="575"/>
      <c r="E7" s="575"/>
      <c r="F7" s="576"/>
    </row>
    <row r="8" spans="1:6" x14ac:dyDescent="0.25">
      <c r="A8" s="158">
        <v>-1</v>
      </c>
      <c r="B8" s="158">
        <f>A8-1</f>
        <v>-2</v>
      </c>
      <c r="C8" s="167">
        <f>B8-1</f>
        <v>-3</v>
      </c>
      <c r="D8" s="167">
        <f>C8-1</f>
        <v>-4</v>
      </c>
      <c r="E8" s="167">
        <f>D8-1</f>
        <v>-5</v>
      </c>
      <c r="F8" s="167">
        <f>E8-1</f>
        <v>-6</v>
      </c>
    </row>
    <row r="9" spans="1:6" ht="15.75" thickBot="1" x14ac:dyDescent="0.3">
      <c r="A9" s="168" t="s">
        <v>7</v>
      </c>
      <c r="B9" s="168" t="s">
        <v>225</v>
      </c>
      <c r="C9" s="168" t="s">
        <v>226</v>
      </c>
      <c r="D9" s="168" t="s">
        <v>227</v>
      </c>
      <c r="E9" s="168" t="s">
        <v>228</v>
      </c>
      <c r="F9" s="168" t="s">
        <v>229</v>
      </c>
    </row>
    <row r="10" spans="1:6" x14ac:dyDescent="0.25">
      <c r="A10" s="17"/>
      <c r="B10" s="19"/>
      <c r="C10" s="20"/>
      <c r="D10" s="19"/>
      <c r="E10" s="20"/>
      <c r="F10" s="42"/>
    </row>
    <row r="11" spans="1:6" x14ac:dyDescent="0.25">
      <c r="A11" s="22">
        <v>1</v>
      </c>
      <c r="B11" s="8">
        <f>'Tables 13-23 - IULHostVEDCalcs'!N77</f>
        <v>312646.34848849638</v>
      </c>
      <c r="C11" s="8">
        <f>'Tables 13-23 - IULHostVEDCalcs'!P76</f>
        <v>2532151.7991722147</v>
      </c>
      <c r="D11" s="8">
        <f>B11+C11</f>
        <v>2844798.1476607108</v>
      </c>
      <c r="E11" s="11">
        <f>'Tables 13-23 - IULHostVEDCalcs'!K44</f>
        <v>2844364.1829871209</v>
      </c>
      <c r="F11" s="185">
        <f>D11/E11</f>
        <v>1.0001525700106144</v>
      </c>
    </row>
    <row r="12" spans="1:6" x14ac:dyDescent="0.25">
      <c r="A12" s="22">
        <v>2</v>
      </c>
      <c r="B12" s="8">
        <f>'Tables 13-23 - IULHostVEDCalcs'!AU78+'Tables 13-23 - IULHostVEDCalcs'!BK78</f>
        <v>747016.22947353288</v>
      </c>
      <c r="C12" s="8">
        <f>'Tables 13-23 - IULHostVEDCalcs'!AW77+'Tables 13-23 - IULHostVEDCalcs'!BM77</f>
        <v>4263038.9734213697</v>
      </c>
      <c r="D12" s="8">
        <f>B12+C12</f>
        <v>5010055.2028949028</v>
      </c>
      <c r="E12" s="11">
        <f>'Tables 13-23 - IULHostVEDCalcs'!AB45</f>
        <v>5031648.948034537</v>
      </c>
      <c r="F12" s="185">
        <f>D12/E12</f>
        <v>0.99570841579715752</v>
      </c>
    </row>
    <row r="13" spans="1:6" ht="15.75" thickBot="1" x14ac:dyDescent="0.3">
      <c r="A13" s="26">
        <v>3</v>
      </c>
      <c r="B13" s="69">
        <f>'Tables 13-23 - IULHostVEDCalcs'!CR79+'Tables 13-23 - IULHostVEDCalcs'!DH79+'Tables 13-23 - IULHostVEDCalcs'!DX79</f>
        <v>1223409.8716374738</v>
      </c>
      <c r="C13" s="69">
        <f>'Tables 13-23 - IULHostVEDCalcs'!CT78+'Tables 13-23 - IULHostVEDCalcs'!DJ78+'Tables 13-23 - IULHostVEDCalcs'!DZ78</f>
        <v>5556080.8971314952</v>
      </c>
      <c r="D13" s="69">
        <f>B13+C13</f>
        <v>6779490.768768969</v>
      </c>
      <c r="E13" s="72">
        <f>'Tables 13-23 - IULHostVEDCalcs'!BY46</f>
        <v>6824906.4951088177</v>
      </c>
      <c r="F13" s="186">
        <f>D13/E13</f>
        <v>0.99334558995461741</v>
      </c>
    </row>
  </sheetData>
  <mergeCells count="2">
    <mergeCell ref="A7:F7"/>
    <mergeCell ref="A6:F6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DED91-F5B9-9D44-9813-C2F7401D5C78}">
  <sheetPr codeName="Sheet5"/>
  <dimension ref="A1:L33"/>
  <sheetViews>
    <sheetView showGridLines="0" workbookViewId="0">
      <selection activeCell="B6" sqref="B6:I30"/>
    </sheetView>
  </sheetViews>
  <sheetFormatPr defaultColWidth="11.5703125" defaultRowHeight="15" x14ac:dyDescent="0.25"/>
  <cols>
    <col min="2" max="2" width="7.42578125" style="250" customWidth="1"/>
    <col min="3" max="3" width="9.140625" customWidth="1"/>
    <col min="4" max="4" width="9.85546875" customWidth="1"/>
    <col min="5" max="5" width="9.28515625" customWidth="1"/>
    <col min="6" max="6" width="11.140625" customWidth="1"/>
    <col min="7" max="7" width="10" customWidth="1"/>
    <col min="8" max="8" width="10.140625" style="4" customWidth="1"/>
    <col min="9" max="9" width="11.140625" customWidth="1"/>
  </cols>
  <sheetData>
    <row r="1" spans="1:12" x14ac:dyDescent="0.25">
      <c r="A1" s="5" t="s">
        <v>223</v>
      </c>
    </row>
    <row r="2" spans="1:12" x14ac:dyDescent="0.25">
      <c r="A2" s="5" t="s">
        <v>230</v>
      </c>
    </row>
    <row r="3" spans="1:12" x14ac:dyDescent="0.25">
      <c r="A3" s="5" t="s">
        <v>231</v>
      </c>
    </row>
    <row r="5" spans="1:12" ht="15.75" thickBot="1" x14ac:dyDescent="0.3"/>
    <row r="6" spans="1:12" x14ac:dyDescent="0.25">
      <c r="B6" s="592" t="s">
        <v>331</v>
      </c>
      <c r="C6" s="593"/>
      <c r="D6" s="593"/>
      <c r="E6" s="593"/>
      <c r="F6" s="593"/>
      <c r="G6" s="593"/>
      <c r="H6" s="593"/>
      <c r="I6" s="594"/>
    </row>
    <row r="7" spans="1:12" ht="15.75" thickBot="1" x14ac:dyDescent="0.3">
      <c r="B7" s="616" t="s">
        <v>231</v>
      </c>
      <c r="C7" s="617"/>
      <c r="D7" s="617"/>
      <c r="E7" s="617"/>
      <c r="F7" s="617"/>
      <c r="G7" s="617"/>
      <c r="H7" s="617"/>
      <c r="I7" s="618"/>
    </row>
    <row r="8" spans="1:12" x14ac:dyDescent="0.25">
      <c r="B8" s="406">
        <v>-1</v>
      </c>
      <c r="C8" s="406">
        <f>B8-1</f>
        <v>-2</v>
      </c>
      <c r="D8" s="406">
        <f t="shared" ref="D8:E8" si="0">C8-1</f>
        <v>-3</v>
      </c>
      <c r="E8" s="406">
        <f t="shared" si="0"/>
        <v>-4</v>
      </c>
      <c r="F8" s="406">
        <f t="shared" ref="F8" si="1">E8-1</f>
        <v>-5</v>
      </c>
      <c r="G8" s="406">
        <f t="shared" ref="G8" si="2">F8-1</f>
        <v>-6</v>
      </c>
      <c r="H8" s="406">
        <f t="shared" ref="H8" si="3">G8-1</f>
        <v>-7</v>
      </c>
      <c r="I8" s="406">
        <f t="shared" ref="I8" si="4">H8-1</f>
        <v>-8</v>
      </c>
    </row>
    <row r="9" spans="1:12" ht="39.75" thickBot="1" x14ac:dyDescent="0.3">
      <c r="B9" s="283" t="s">
        <v>89</v>
      </c>
      <c r="C9" s="283" t="s">
        <v>17</v>
      </c>
      <c r="D9" s="283" t="s">
        <v>232</v>
      </c>
      <c r="E9" s="283" t="s">
        <v>98</v>
      </c>
      <c r="F9" s="283" t="s">
        <v>333</v>
      </c>
      <c r="G9" s="283" t="s">
        <v>335</v>
      </c>
      <c r="H9" s="407" t="s">
        <v>334</v>
      </c>
      <c r="I9" s="283" t="s">
        <v>231</v>
      </c>
    </row>
    <row r="10" spans="1:12" x14ac:dyDescent="0.25">
      <c r="B10" s="296">
        <v>0</v>
      </c>
      <c r="C10" s="285"/>
      <c r="D10" s="285"/>
      <c r="E10" s="408">
        <f>('Actuarial balances'!H10/'Tables 26-MasterInputs'!$D$15)*$B$33</f>
        <v>10000</v>
      </c>
      <c r="F10" s="408">
        <f>SUM(E10:$E$30)</f>
        <v>97993.700899393021</v>
      </c>
      <c r="G10" s="285"/>
      <c r="H10" s="408"/>
      <c r="I10" s="330"/>
    </row>
    <row r="11" spans="1:12" x14ac:dyDescent="0.25">
      <c r="B11" s="297">
        <v>1</v>
      </c>
      <c r="C11" s="290">
        <f>('Actuarial balances'!B40/'Tables 26-MasterInputs'!$D$15)*$B$33</f>
        <v>350000</v>
      </c>
      <c r="D11" s="290">
        <f>C11*0.03</f>
        <v>10500</v>
      </c>
      <c r="E11" s="290">
        <f>('Actuarial balances'!H11/'Tables 26-MasterInputs'!$D$15)*$B$33</f>
        <v>8493.1999999999989</v>
      </c>
      <c r="F11" s="290">
        <f>SUM(E11:$E$30)</f>
        <v>87993.700899393021</v>
      </c>
      <c r="G11" s="331">
        <f>E10/F10</f>
        <v>0.10204737557842293</v>
      </c>
      <c r="H11" s="290">
        <f>G11*(I10+D11)</f>
        <v>1071.4974435734407</v>
      </c>
      <c r="I11" s="291">
        <f>I10+D11-H11</f>
        <v>9428.5025564265597</v>
      </c>
      <c r="L11" s="4"/>
    </row>
    <row r="12" spans="1:12" x14ac:dyDescent="0.25">
      <c r="B12" s="297">
        <f>B11+1</f>
        <v>2</v>
      </c>
      <c r="C12" s="290">
        <f>('Actuarial balances'!B41/'Tables 26-MasterInputs'!$D$15)*$B$33</f>
        <v>297262</v>
      </c>
      <c r="D12" s="409">
        <v>0</v>
      </c>
      <c r="E12" s="290">
        <f>('Actuarial balances'!H12/'Tables 26-MasterInputs'!$D$15)*$B$33</f>
        <v>7465.7945823999989</v>
      </c>
      <c r="F12" s="290">
        <f>SUM(E12:$E$30)</f>
        <v>79500.500899393024</v>
      </c>
      <c r="G12" s="331">
        <f t="shared" ref="G12:G30" si="5">E11/F11</f>
        <v>9.6520545370749194E-2</v>
      </c>
      <c r="H12" s="290">
        <f t="shared" ref="H12:H30" si="6">G12*(I11+D12)</f>
        <v>910.04420877579457</v>
      </c>
      <c r="I12" s="291">
        <f t="shared" ref="I12:I30" si="7">I11+D12-H12</f>
        <v>8518.4583476507651</v>
      </c>
      <c r="L12" s="4"/>
    </row>
    <row r="13" spans="1:12" x14ac:dyDescent="0.25">
      <c r="B13" s="297">
        <f t="shared" ref="B13:B29" si="8">B12+1</f>
        <v>3</v>
      </c>
      <c r="C13" s="290">
        <f>('Actuarial balances'!B42/'Tables 26-MasterInputs'!$D$15)*$B$33</f>
        <v>261302.81038400001</v>
      </c>
      <c r="D13" s="409">
        <v>0</v>
      </c>
      <c r="E13" s="290">
        <f>('Actuarial balances'!H13/'Tables 26-MasterInputs'!$D$15)*$B$33</f>
        <v>6709.6066465324502</v>
      </c>
      <c r="F13" s="290">
        <f>SUM(E13:$E$30)</f>
        <v>72034.706316993019</v>
      </c>
      <c r="G13" s="331">
        <f t="shared" si="5"/>
        <v>9.3908774132730022E-2</v>
      </c>
      <c r="H13" s="290">
        <f t="shared" si="6"/>
        <v>799.95798092860434</v>
      </c>
      <c r="I13" s="291">
        <f t="shared" si="7"/>
        <v>7718.5003667221608</v>
      </c>
      <c r="L13" s="4"/>
    </row>
    <row r="14" spans="1:12" x14ac:dyDescent="0.25">
      <c r="B14" s="297">
        <f t="shared" si="8"/>
        <v>4</v>
      </c>
      <c r="C14" s="290">
        <f>('Actuarial balances'!B43/'Tables 26-MasterInputs'!$D$15)*$B$33</f>
        <v>234836.23262863577</v>
      </c>
      <c r="D14" s="409">
        <v>0</v>
      </c>
      <c r="E14" s="290">
        <f>('Actuarial balances'!H14/'Tables 26-MasterInputs'!$D$15)*$B$33</f>
        <v>6095.3012294418604</v>
      </c>
      <c r="F14" s="290">
        <f>SUM(E14:$E$30)</f>
        <v>65325.099670460586</v>
      </c>
      <c r="G14" s="331">
        <f t="shared" si="5"/>
        <v>9.3144082756531646E-2</v>
      </c>
      <c r="H14" s="290">
        <f t="shared" si="6"/>
        <v>718.93263691428876</v>
      </c>
      <c r="I14" s="291">
        <f t="shared" si="7"/>
        <v>6999.5677298078717</v>
      </c>
      <c r="L14" s="4"/>
    </row>
    <row r="15" spans="1:12" x14ac:dyDescent="0.25">
      <c r="B15" s="297">
        <f t="shared" si="8"/>
        <v>5</v>
      </c>
      <c r="C15" s="290">
        <f>('Actuarial balances'!B44/'Tables 26-MasterInputs'!$D$15)*$B$33</f>
        <v>213335.54303046511</v>
      </c>
      <c r="D15" s="409">
        <v>0</v>
      </c>
      <c r="E15" s="290">
        <f>('Actuarial balances'!H15/'Tables 26-MasterInputs'!$D$15)*$B$33</f>
        <v>5596.7982374522044</v>
      </c>
      <c r="F15" s="290">
        <f>SUM(E15:$E$30)</f>
        <v>59229.798441018713</v>
      </c>
      <c r="G15" s="331">
        <f t="shared" si="5"/>
        <v>9.3307186061563713E-2</v>
      </c>
      <c r="H15" s="290">
        <f t="shared" si="6"/>
        <v>653.10996851570019</v>
      </c>
      <c r="I15" s="291">
        <f t="shared" si="7"/>
        <v>6346.4577612921712</v>
      </c>
      <c r="L15" s="4"/>
    </row>
    <row r="16" spans="1:12" x14ac:dyDescent="0.25">
      <c r="B16" s="297">
        <f t="shared" si="8"/>
        <v>6</v>
      </c>
      <c r="C16" s="290">
        <f>('Actuarial balances'!B45/'Tables 26-MasterInputs'!$D$15)*$B$33</f>
        <v>195887.93831082716</v>
      </c>
      <c r="D16" s="409">
        <v>0</v>
      </c>
      <c r="E16" s="290">
        <f>('Actuarial balances'!H16/'Tables 26-MasterInputs'!$D$15)*$B$33</f>
        <v>5193.4672111895061</v>
      </c>
      <c r="F16" s="290">
        <f>SUM(E16:$E$30)</f>
        <v>53633.000203566517</v>
      </c>
      <c r="G16" s="331">
        <f t="shared" si="5"/>
        <v>9.4492947549458917E-2</v>
      </c>
      <c r="H16" s="290">
        <f t="shared" si="6"/>
        <v>599.69550036263763</v>
      </c>
      <c r="I16" s="291">
        <f t="shared" si="7"/>
        <v>5746.762260929534</v>
      </c>
      <c r="L16" s="4"/>
    </row>
    <row r="17" spans="2:12" x14ac:dyDescent="0.25">
      <c r="B17" s="297">
        <f t="shared" si="8"/>
        <v>7</v>
      </c>
      <c r="C17" s="290">
        <f>('Actuarial balances'!B46/'Tables 26-MasterInputs'!$D$15)*$B$33</f>
        <v>181771.35239163271</v>
      </c>
      <c r="D17" s="409">
        <v>0</v>
      </c>
      <c r="E17" s="290">
        <f>('Actuarial balances'!H17/'Tables 26-MasterInputs'!$D$15)*$B$33</f>
        <v>4869.5080747964839</v>
      </c>
      <c r="F17" s="290">
        <f>SUM(E17:$E$30)</f>
        <v>48439.532992377011</v>
      </c>
      <c r="G17" s="331">
        <f t="shared" si="5"/>
        <v>9.6833427022121873E-2</v>
      </c>
      <c r="H17" s="290">
        <f t="shared" si="6"/>
        <v>556.47868400720415</v>
      </c>
      <c r="I17" s="291">
        <f t="shared" si="7"/>
        <v>5190.2835769223302</v>
      </c>
      <c r="L17" s="4"/>
    </row>
    <row r="18" spans="2:12" x14ac:dyDescent="0.25">
      <c r="B18" s="297">
        <f t="shared" si="8"/>
        <v>8</v>
      </c>
      <c r="C18" s="290">
        <f>('Actuarial balances'!B47/'Tables 26-MasterInputs'!$D$15)*$B$33</f>
        <v>170432.78261787695</v>
      </c>
      <c r="D18" s="409">
        <v>0</v>
      </c>
      <c r="E18" s="290">
        <f>('Actuarial balances'!H18/'Tables 26-MasterInputs'!$D$15)*$B$33</f>
        <v>4612.9409985975699</v>
      </c>
      <c r="F18" s="290">
        <f>SUM(E18:$E$30)</f>
        <v>43570.024917580522</v>
      </c>
      <c r="G18" s="331">
        <f t="shared" si="5"/>
        <v>0.10052756032067453</v>
      </c>
      <c r="H18" s="290">
        <f t="shared" si="6"/>
        <v>521.7665453604659</v>
      </c>
      <c r="I18" s="291">
        <f t="shared" si="7"/>
        <v>4668.5170315618643</v>
      </c>
      <c r="L18" s="4"/>
    </row>
    <row r="19" spans="2:12" x14ac:dyDescent="0.25">
      <c r="B19" s="297">
        <f t="shared" si="8"/>
        <v>9</v>
      </c>
      <c r="C19" s="290">
        <f>('Actuarial balances'!B48/'Tables 26-MasterInputs'!$D$15)*$B$33</f>
        <v>161452.93495091493</v>
      </c>
      <c r="D19" s="409">
        <v>0</v>
      </c>
      <c r="E19" s="290">
        <f>('Actuarial balances'!H19/'Tables 26-MasterInputs'!$D$15)*$B$33</f>
        <v>4414.6509620082534</v>
      </c>
      <c r="F19" s="290">
        <f>SUM(E19:$E$30)</f>
        <v>38957.083918982949</v>
      </c>
      <c r="G19" s="331">
        <f t="shared" si="5"/>
        <v>0.10587418775462408</v>
      </c>
      <c r="H19" s="290">
        <f t="shared" si="6"/>
        <v>494.27544873524107</v>
      </c>
      <c r="I19" s="291">
        <f t="shared" si="7"/>
        <v>4174.241582826623</v>
      </c>
      <c r="L19" s="4"/>
    </row>
    <row r="20" spans="2:12" x14ac:dyDescent="0.25">
      <c r="B20" s="297">
        <f t="shared" si="8"/>
        <v>10</v>
      </c>
      <c r="C20" s="290">
        <f>('Actuarial balances'!B49/'Tables 26-MasterInputs'!$D$15)*$B$33</f>
        <v>154512.78367028889</v>
      </c>
      <c r="D20" s="409">
        <v>0</v>
      </c>
      <c r="E20" s="290">
        <f>('Actuarial balances'!H20/'Tables 26-MasterInputs'!$D$15)*$B$33</f>
        <v>4223.4435995417516</v>
      </c>
      <c r="F20" s="290">
        <f>SUM(E20:$E$30)</f>
        <v>34542.432956974699</v>
      </c>
      <c r="G20" s="331">
        <f t="shared" si="5"/>
        <v>0.11332087820508271</v>
      </c>
      <c r="H20" s="290">
        <f t="shared" si="6"/>
        <v>473.02872200608743</v>
      </c>
      <c r="I20" s="291">
        <f t="shared" si="7"/>
        <v>3701.2128608205358</v>
      </c>
      <c r="L20" s="4"/>
    </row>
    <row r="21" spans="2:12" x14ac:dyDescent="0.25">
      <c r="B21" s="297">
        <f t="shared" si="8"/>
        <v>11</v>
      </c>
      <c r="C21" s="290">
        <f>('Actuarial balances'!B50/'Tables 26-MasterInputs'!$D$15)*$B$33</f>
        <v>147820.5259839613</v>
      </c>
      <c r="D21" s="409">
        <v>0</v>
      </c>
      <c r="E21" s="290">
        <f>('Actuarial balances'!H21/'Tables 26-MasterInputs'!$D$15)*$B$33</f>
        <v>4038.6527376648419</v>
      </c>
      <c r="F21" s="290">
        <f>SUM(E21:$E$30)</f>
        <v>30318.989357432947</v>
      </c>
      <c r="G21" s="331">
        <f t="shared" si="5"/>
        <v>0.1222682723247196</v>
      </c>
      <c r="H21" s="290">
        <f t="shared" si="6"/>
        <v>452.54090199855978</v>
      </c>
      <c r="I21" s="291">
        <f t="shared" si="7"/>
        <v>3248.6719588219757</v>
      </c>
      <c r="L21" s="4"/>
    </row>
    <row r="22" spans="2:12" x14ac:dyDescent="0.25">
      <c r="B22" s="297">
        <f t="shared" si="8"/>
        <v>12</v>
      </c>
      <c r="C22" s="290">
        <f>('Actuarial balances'!B51/'Tables 26-MasterInputs'!$D$15)*$B$33</f>
        <v>141352.84581826947</v>
      </c>
      <c r="D22" s="409">
        <v>0</v>
      </c>
      <c r="E22" s="290">
        <f>('Actuarial balances'!H22/'Tables 26-MasterInputs'!$D$15)*$B$33</f>
        <v>3859.3107087350013</v>
      </c>
      <c r="F22" s="290">
        <f>SUM(E22:$E$30)</f>
        <v>26280.336619768103</v>
      </c>
      <c r="G22" s="331">
        <f t="shared" si="5"/>
        <v>0.1332053878858839</v>
      </c>
      <c r="H22" s="290">
        <f t="shared" si="6"/>
        <v>432.74060838887556</v>
      </c>
      <c r="I22" s="291">
        <f t="shared" si="7"/>
        <v>2815.9313504331003</v>
      </c>
      <c r="L22" s="4"/>
    </row>
    <row r="23" spans="2:12" x14ac:dyDescent="0.25">
      <c r="B23" s="297">
        <f t="shared" si="8"/>
        <v>13</v>
      </c>
      <c r="C23" s="290">
        <f>('Actuarial balances'!B52/'Tables 26-MasterInputs'!$D$15)*$B$33</f>
        <v>135075.87480572503</v>
      </c>
      <c r="D23" s="409">
        <v>0</v>
      </c>
      <c r="E23" s="290">
        <f>('Actuarial balances'!H23/'Tables 26-MasterInputs'!$D$15)*$B$33</f>
        <v>3685.0057124371269</v>
      </c>
      <c r="F23" s="290">
        <f>SUM(E23:$E$30)</f>
        <v>22421.025911033103</v>
      </c>
      <c r="G23" s="331">
        <f t="shared" si="5"/>
        <v>0.14685164671110121</v>
      </c>
      <c r="H23" s="290">
        <f t="shared" si="6"/>
        <v>413.52415583651577</v>
      </c>
      <c r="I23" s="291">
        <f t="shared" si="7"/>
        <v>2402.4071945965843</v>
      </c>
      <c r="L23" s="4"/>
    </row>
    <row r="24" spans="2:12" x14ac:dyDescent="0.25">
      <c r="B24" s="297">
        <f t="shared" si="8"/>
        <v>14</v>
      </c>
      <c r="C24" s="290">
        <f>('Actuarial balances'!B53/'Tables 26-MasterInputs'!$D$15)*$B$33</f>
        <v>128975.19993529943</v>
      </c>
      <c r="D24" s="409">
        <v>0</v>
      </c>
      <c r="E24" s="290">
        <f>('Actuarial balances'!H24/'Tables 26-MasterInputs'!$D$15)*$B$33</f>
        <v>3515.8138341585732</v>
      </c>
      <c r="F24" s="290">
        <f>SUM(E24:$E$30)</f>
        <v>18736.020198595976</v>
      </c>
      <c r="G24" s="331">
        <f t="shared" si="5"/>
        <v>0.16435491074580055</v>
      </c>
      <c r="H24" s="290">
        <f t="shared" si="6"/>
        <v>394.84742004299073</v>
      </c>
      <c r="I24" s="291">
        <f t="shared" si="7"/>
        <v>2007.5597745535936</v>
      </c>
      <c r="L24" s="4"/>
    </row>
    <row r="25" spans="2:12" x14ac:dyDescent="0.25">
      <c r="B25" s="297">
        <f t="shared" si="8"/>
        <v>15</v>
      </c>
      <c r="C25" s="290">
        <f>('Actuarial balances'!B54/'Tables 26-MasterInputs'!$D$15)*$B$33</f>
        <v>123053.48419555006</v>
      </c>
      <c r="D25" s="409">
        <v>0</v>
      </c>
      <c r="E25" s="290">
        <f>('Actuarial balances'!H25/'Tables 26-MasterInputs'!$D$15)*$B$33</f>
        <v>3351.7912745163403</v>
      </c>
      <c r="F25" s="290">
        <f>SUM(E25:$E$30)</f>
        <v>15220.206364437403</v>
      </c>
      <c r="G25" s="331">
        <f t="shared" si="5"/>
        <v>0.18764998099340427</v>
      </c>
      <c r="H25" s="290">
        <f t="shared" si="6"/>
        <v>376.7185535381048</v>
      </c>
      <c r="I25" s="291">
        <f t="shared" si="7"/>
        <v>1630.8412210154888</v>
      </c>
      <c r="L25" s="4"/>
    </row>
    <row r="26" spans="2:12" x14ac:dyDescent="0.25">
      <c r="B26" s="297">
        <f t="shared" si="8"/>
        <v>16</v>
      </c>
      <c r="C26" s="290">
        <f>('Actuarial balances'!B55/'Tables 26-MasterInputs'!$D$15)*$B$33</f>
        <v>117312.69460807191</v>
      </c>
      <c r="D26" s="409">
        <v>0</v>
      </c>
      <c r="E26" s="290">
        <f>('Actuarial balances'!H26/'Tables 26-MasterInputs'!$D$15)*$B$33</f>
        <v>3192.7179420608145</v>
      </c>
      <c r="F26" s="290">
        <f>SUM(E26:$E$30)</f>
        <v>11868.415089921062</v>
      </c>
      <c r="G26" s="331">
        <f t="shared" si="5"/>
        <v>0.22021983107587353</v>
      </c>
      <c r="H26" s="290">
        <f t="shared" si="6"/>
        <v>359.14357820360226</v>
      </c>
      <c r="I26" s="291">
        <f t="shared" si="7"/>
        <v>1271.6976428118865</v>
      </c>
      <c r="L26" s="4"/>
    </row>
    <row r="27" spans="2:12" x14ac:dyDescent="0.25">
      <c r="B27" s="297">
        <f t="shared" si="8"/>
        <v>17</v>
      </c>
      <c r="C27" s="290">
        <f>('Actuarial balances'!B56/'Tables 26-MasterInputs'!$D$15)*$B$33</f>
        <v>111745.12797212851</v>
      </c>
      <c r="D27" s="409">
        <v>0</v>
      </c>
      <c r="E27" s="290">
        <f>('Actuarial balances'!H27/'Tables 26-MasterInputs'!$D$15)*$B$33</f>
        <v>3039.0179461556527</v>
      </c>
      <c r="F27" s="290">
        <f>SUM(E27:$E$30)</f>
        <v>8675.6971478602482</v>
      </c>
      <c r="G27" s="331">
        <f t="shared" si="5"/>
        <v>0.26900962916035404</v>
      </c>
      <c r="H27" s="290">
        <f t="shared" si="6"/>
        <v>342.09891129692193</v>
      </c>
      <c r="I27" s="291">
        <f t="shared" si="7"/>
        <v>929.59873151496458</v>
      </c>
      <c r="L27" s="4"/>
    </row>
    <row r="28" spans="2:12" x14ac:dyDescent="0.25">
      <c r="B28" s="297">
        <f t="shared" si="8"/>
        <v>18</v>
      </c>
      <c r="C28" s="290">
        <f>('Actuarial balances'!B57/'Tables 26-MasterInputs'!$D$15)*$B$33</f>
        <v>106365.62811544785</v>
      </c>
      <c r="D28" s="409">
        <v>0</v>
      </c>
      <c r="E28" s="290">
        <f>('Actuarial balances'!H28/'Tables 26-MasterInputs'!$D$15)*$B$33</f>
        <v>2890.3248760861488</v>
      </c>
      <c r="F28" s="290">
        <f>SUM(E28:$E$30)</f>
        <v>5636.6792017045955</v>
      </c>
      <c r="G28" s="331">
        <f t="shared" si="5"/>
        <v>0.35029092122068695</v>
      </c>
      <c r="H28" s="290">
        <f t="shared" si="6"/>
        <v>325.62999602795895</v>
      </c>
      <c r="I28" s="291">
        <f t="shared" si="7"/>
        <v>603.96873548700569</v>
      </c>
      <c r="L28" s="4"/>
    </row>
    <row r="29" spans="2:12" x14ac:dyDescent="0.25">
      <c r="B29" s="297">
        <f t="shared" si="8"/>
        <v>19</v>
      </c>
      <c r="C29" s="290">
        <f>('Actuarial balances'!B58/'Tables 26-MasterInputs'!$D$15)*$B$33</f>
        <v>101161.37066301523</v>
      </c>
      <c r="D29" s="409">
        <v>0</v>
      </c>
      <c r="E29" s="290">
        <f>('Actuarial balances'!H29/'Tables 26-MasterInputs'!$D$15)*$B$33</f>
        <v>2746.3543256184462</v>
      </c>
      <c r="F29" s="290">
        <f>SUM(E29:$E$30)</f>
        <v>2746.3543256184462</v>
      </c>
      <c r="G29" s="331">
        <f t="shared" si="5"/>
        <v>0.51277086608229927</v>
      </c>
      <c r="H29" s="290">
        <f t="shared" si="6"/>
        <v>309.697571582303</v>
      </c>
      <c r="I29" s="291">
        <f t="shared" si="7"/>
        <v>294.27116390470269</v>
      </c>
      <c r="L29" s="4"/>
    </row>
    <row r="30" spans="2:12" ht="15.75" thickBot="1" x14ac:dyDescent="0.3">
      <c r="B30" s="297">
        <f>B29+1</f>
        <v>20</v>
      </c>
      <c r="C30" s="290">
        <f>('Actuarial balances'!B59/'Tables 26-MasterInputs'!$D$15)*$B$33</f>
        <v>96122.401396645626</v>
      </c>
      <c r="D30" s="409">
        <v>0</v>
      </c>
      <c r="E30" s="290">
        <f>('Actuarial balances'!H30/'Tables 26-MasterInputs'!$D$15)*$B$33</f>
        <v>0</v>
      </c>
      <c r="F30" s="290">
        <v>0</v>
      </c>
      <c r="G30" s="331">
        <f t="shared" si="5"/>
        <v>1</v>
      </c>
      <c r="H30" s="290">
        <f t="shared" si="6"/>
        <v>294.27116390470269</v>
      </c>
      <c r="I30" s="291">
        <f t="shared" si="7"/>
        <v>0</v>
      </c>
      <c r="L30" s="4"/>
    </row>
    <row r="31" spans="2:12" ht="15.75" thickBot="1" x14ac:dyDescent="0.3">
      <c r="B31" s="410" t="s">
        <v>43</v>
      </c>
      <c r="C31" s="405">
        <f>SUM(C10:C30)</f>
        <v>3429779.5314787556</v>
      </c>
      <c r="D31" s="405">
        <f t="shared" ref="D31:E31" si="9">SUM(D10:D30)</f>
        <v>10500</v>
      </c>
      <c r="E31" s="59">
        <f t="shared" si="9"/>
        <v>97993.700899393021</v>
      </c>
      <c r="F31" s="59"/>
      <c r="G31" s="38"/>
      <c r="H31" s="405">
        <f>SUM(H10:H30)</f>
        <v>10500</v>
      </c>
      <c r="I31" s="60"/>
    </row>
    <row r="33" spans="2:3" x14ac:dyDescent="0.25">
      <c r="B33" s="250">
        <v>10000</v>
      </c>
      <c r="C33" t="s">
        <v>332</v>
      </c>
    </row>
  </sheetData>
  <mergeCells count="2">
    <mergeCell ref="B6:I6"/>
    <mergeCell ref="B7:I7"/>
  </mergeCells>
  <pageMargins left="0.7" right="0.7" top="0.75" bottom="0.75" header="0.3" footer="0.3"/>
  <pageSetup orientation="portrait" r:id="rId1"/>
  <customProperties>
    <customPr name="EpmWorksheetKeyString_GUID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/>
  <dimension ref="A1:S73"/>
  <sheetViews>
    <sheetView showGridLines="0" zoomScale="99" zoomScaleNormal="100" workbookViewId="0">
      <selection activeCell="F8" sqref="F8:I19"/>
    </sheetView>
  </sheetViews>
  <sheetFormatPr defaultColWidth="8.7109375" defaultRowHeight="15" x14ac:dyDescent="0.25"/>
  <cols>
    <col min="2" max="2" width="8.7109375" style="250" customWidth="1"/>
    <col min="3" max="3" width="13.140625" customWidth="1"/>
    <col min="4" max="6" width="11.7109375" customWidth="1"/>
    <col min="7" max="7" width="10.85546875" customWidth="1"/>
    <col min="8" max="8" width="13" customWidth="1"/>
    <col min="9" max="9" width="11.28515625" customWidth="1"/>
    <col min="10" max="10" width="11.7109375" customWidth="1"/>
    <col min="11" max="11" width="14.140625" customWidth="1"/>
    <col min="12" max="18" width="11.7109375" customWidth="1"/>
    <col min="19" max="19" width="14.7109375" customWidth="1"/>
  </cols>
  <sheetData>
    <row r="1" spans="1:9" x14ac:dyDescent="0.25">
      <c r="A1" s="5" t="s">
        <v>336</v>
      </c>
    </row>
    <row r="2" spans="1:9" x14ac:dyDescent="0.25">
      <c r="A2" s="5" t="s">
        <v>0</v>
      </c>
    </row>
    <row r="3" spans="1:9" x14ac:dyDescent="0.25">
      <c r="A3" s="5" t="s">
        <v>172</v>
      </c>
    </row>
    <row r="4" spans="1:9" x14ac:dyDescent="0.25">
      <c r="A4" s="5"/>
    </row>
    <row r="7" spans="1:9" ht="15.75" thickBot="1" x14ac:dyDescent="0.3"/>
    <row r="8" spans="1:9" x14ac:dyDescent="0.25">
      <c r="B8" s="253" t="s">
        <v>173</v>
      </c>
      <c r="C8" s="108"/>
      <c r="D8" s="109"/>
      <c r="E8" s="5"/>
      <c r="F8" s="565" t="s">
        <v>340</v>
      </c>
      <c r="G8" s="566"/>
      <c r="H8" s="566"/>
      <c r="I8" s="567"/>
    </row>
    <row r="9" spans="1:9" x14ac:dyDescent="0.25">
      <c r="B9" s="255" t="s">
        <v>174</v>
      </c>
      <c r="C9" s="5"/>
      <c r="D9" s="111"/>
      <c r="E9" s="5"/>
      <c r="F9" s="619" t="s">
        <v>338</v>
      </c>
      <c r="G9" s="620"/>
      <c r="H9" s="620"/>
      <c r="I9" s="621"/>
    </row>
    <row r="10" spans="1:9" ht="15.75" thickBot="1" x14ac:dyDescent="0.3">
      <c r="B10" s="175"/>
      <c r="D10" s="55"/>
      <c r="F10" s="288"/>
      <c r="G10" s="335"/>
      <c r="H10" s="335"/>
      <c r="I10" s="339"/>
    </row>
    <row r="11" spans="1:9" x14ac:dyDescent="0.25">
      <c r="B11" s="175" t="s">
        <v>101</v>
      </c>
      <c r="D11" s="81">
        <v>1000</v>
      </c>
      <c r="E11" s="75"/>
      <c r="F11" s="284" t="s">
        <v>175</v>
      </c>
      <c r="G11" s="285"/>
      <c r="H11" s="285"/>
      <c r="I11" s="415" t="s">
        <v>233</v>
      </c>
    </row>
    <row r="12" spans="1:9" x14ac:dyDescent="0.25">
      <c r="B12" s="175" t="s">
        <v>102</v>
      </c>
      <c r="D12" s="81">
        <v>100</v>
      </c>
      <c r="F12" s="416" t="s">
        <v>143</v>
      </c>
      <c r="G12" s="417"/>
      <c r="H12" s="335"/>
      <c r="I12" s="332">
        <v>0.05</v>
      </c>
    </row>
    <row r="13" spans="1:9" x14ac:dyDescent="0.25">
      <c r="B13" s="175"/>
      <c r="D13" s="81"/>
      <c r="F13" s="416" t="s">
        <v>144</v>
      </c>
      <c r="G13" s="417"/>
      <c r="H13" s="335"/>
      <c r="I13" s="332">
        <v>0.2</v>
      </c>
    </row>
    <row r="14" spans="1:9" x14ac:dyDescent="0.25">
      <c r="B14" s="175" t="s">
        <v>103</v>
      </c>
      <c r="D14" s="81">
        <v>100000</v>
      </c>
      <c r="E14" s="75"/>
      <c r="F14" s="416" t="s">
        <v>145</v>
      </c>
      <c r="G14" s="417"/>
      <c r="H14" s="335"/>
      <c r="I14" s="332">
        <v>1.2500000000000001E-2</v>
      </c>
    </row>
    <row r="15" spans="1:9" x14ac:dyDescent="0.25">
      <c r="B15" s="175" t="s">
        <v>104</v>
      </c>
      <c r="D15" s="81">
        <f>D11*(D14/1000)</f>
        <v>100000</v>
      </c>
      <c r="F15" s="416" t="s">
        <v>146</v>
      </c>
      <c r="G15" s="417"/>
      <c r="H15" s="335"/>
      <c r="I15" s="418">
        <v>1000</v>
      </c>
    </row>
    <row r="16" spans="1:9" x14ac:dyDescent="0.25">
      <c r="B16" s="175"/>
      <c r="D16" s="81"/>
      <c r="F16" s="416"/>
      <c r="G16" s="417"/>
      <c r="H16" s="335"/>
      <c r="I16" s="333"/>
    </row>
    <row r="17" spans="2:19" x14ac:dyDescent="0.25">
      <c r="B17" s="175"/>
      <c r="D17" s="81"/>
      <c r="F17" s="416" t="s">
        <v>148</v>
      </c>
      <c r="G17" s="334"/>
      <c r="H17" s="335"/>
      <c r="I17" s="332">
        <v>5.7517450058914218E-2</v>
      </c>
    </row>
    <row r="18" spans="2:19" x14ac:dyDescent="0.25">
      <c r="B18" s="175"/>
      <c r="D18" s="81"/>
      <c r="F18" s="416" t="s">
        <v>150</v>
      </c>
      <c r="G18" s="334"/>
      <c r="H18" s="335"/>
      <c r="I18" s="419">
        <v>0</v>
      </c>
    </row>
    <row r="19" spans="2:19" x14ac:dyDescent="0.25">
      <c r="B19" s="248"/>
      <c r="C19" s="77"/>
      <c r="D19" s="115"/>
      <c r="F19" s="420" t="s">
        <v>151</v>
      </c>
      <c r="G19" s="421"/>
      <c r="H19" s="363"/>
      <c r="I19" s="422">
        <v>1</v>
      </c>
      <c r="S19" s="243">
        <v>1.03</v>
      </c>
    </row>
    <row r="20" spans="2:19" x14ac:dyDescent="0.25">
      <c r="C20" s="75"/>
      <c r="G20" s="118"/>
    </row>
    <row r="21" spans="2:19" ht="15.75" thickBot="1" x14ac:dyDescent="0.3">
      <c r="C21" s="75"/>
      <c r="G21" s="118"/>
    </row>
    <row r="22" spans="2:19" x14ac:dyDescent="0.25">
      <c r="B22" s="571" t="s">
        <v>339</v>
      </c>
      <c r="C22" s="572"/>
      <c r="D22" s="572"/>
      <c r="E22" s="572"/>
      <c r="F22" s="572"/>
      <c r="G22" s="572"/>
      <c r="H22" s="572"/>
      <c r="I22" s="572"/>
      <c r="J22" s="573"/>
    </row>
    <row r="23" spans="2:19" ht="15.75" thickBot="1" x14ac:dyDescent="0.3">
      <c r="B23" s="574" t="s">
        <v>337</v>
      </c>
      <c r="C23" s="575"/>
      <c r="D23" s="575"/>
      <c r="E23" s="575"/>
      <c r="F23" s="575"/>
      <c r="G23" s="575"/>
      <c r="H23" s="575"/>
      <c r="I23" s="575"/>
      <c r="J23" s="576"/>
    </row>
    <row r="24" spans="2:19" x14ac:dyDescent="0.25">
      <c r="B24" s="142"/>
      <c r="C24" s="61">
        <f>B24-1</f>
        <v>-1</v>
      </c>
      <c r="D24" s="61">
        <f t="shared" ref="D24:J24" si="0">C24-1</f>
        <v>-2</v>
      </c>
      <c r="E24" s="61">
        <f t="shared" si="0"/>
        <v>-3</v>
      </c>
      <c r="F24" s="61">
        <f t="shared" si="0"/>
        <v>-4</v>
      </c>
      <c r="G24" s="61">
        <f t="shared" si="0"/>
        <v>-5</v>
      </c>
      <c r="H24" s="61">
        <f t="shared" si="0"/>
        <v>-6</v>
      </c>
      <c r="I24" s="61">
        <f t="shared" si="0"/>
        <v>-7</v>
      </c>
      <c r="J24" s="61">
        <f t="shared" si="0"/>
        <v>-8</v>
      </c>
    </row>
    <row r="25" spans="2:19" x14ac:dyDescent="0.25">
      <c r="B25" s="119"/>
      <c r="C25" s="119"/>
      <c r="D25" s="119" t="s">
        <v>51</v>
      </c>
      <c r="E25" s="119" t="s">
        <v>181</v>
      </c>
      <c r="F25" s="119" t="s">
        <v>180</v>
      </c>
      <c r="G25" s="119"/>
      <c r="H25" s="119" t="s">
        <v>34</v>
      </c>
      <c r="I25" s="119" t="s">
        <v>234</v>
      </c>
      <c r="J25" s="119" t="s">
        <v>234</v>
      </c>
    </row>
    <row r="26" spans="2:19" x14ac:dyDescent="0.25">
      <c r="B26" s="119" t="s">
        <v>3</v>
      </c>
      <c r="C26" s="119" t="s">
        <v>17</v>
      </c>
      <c r="D26" s="119" t="s">
        <v>236</v>
      </c>
      <c r="E26" s="119" t="s">
        <v>14</v>
      </c>
      <c r="F26" s="119" t="s">
        <v>14</v>
      </c>
      <c r="G26" s="119" t="s">
        <v>40</v>
      </c>
      <c r="H26" s="119" t="s">
        <v>40</v>
      </c>
      <c r="I26" s="119" t="s">
        <v>237</v>
      </c>
      <c r="J26" s="119" t="s">
        <v>238</v>
      </c>
    </row>
    <row r="27" spans="2:19" ht="15.75" thickBot="1" x14ac:dyDescent="0.3">
      <c r="B27" s="251" t="s">
        <v>7</v>
      </c>
      <c r="C27" s="251" t="s">
        <v>32</v>
      </c>
      <c r="D27" s="251" t="s">
        <v>188</v>
      </c>
      <c r="E27" s="251" t="s">
        <v>187</v>
      </c>
      <c r="F27" s="251" t="s">
        <v>187</v>
      </c>
      <c r="G27" s="251" t="s">
        <v>188</v>
      </c>
      <c r="H27" s="251" t="s">
        <v>188</v>
      </c>
      <c r="I27" s="251" t="s">
        <v>242</v>
      </c>
      <c r="J27" s="251" t="s">
        <v>242</v>
      </c>
    </row>
    <row r="28" spans="2:19" x14ac:dyDescent="0.25">
      <c r="B28" s="249"/>
      <c r="C28" s="18"/>
      <c r="D28" s="18"/>
      <c r="E28" s="18"/>
      <c r="F28" s="18"/>
      <c r="G28" s="18"/>
      <c r="H28" s="18"/>
      <c r="I28" s="18"/>
      <c r="J28" s="21"/>
    </row>
    <row r="29" spans="2:19" ht="13.15" customHeight="1" x14ac:dyDescent="0.25">
      <c r="B29" s="175">
        <v>1</v>
      </c>
      <c r="C29" s="84">
        <v>35</v>
      </c>
      <c r="D29" s="120">
        <v>0.05</v>
      </c>
      <c r="E29" s="120">
        <v>2.5000000000000001E-2</v>
      </c>
      <c r="F29" s="120">
        <v>2.75E-2</v>
      </c>
      <c r="G29" s="121">
        <v>0.6</v>
      </c>
      <c r="H29" s="121">
        <v>0.56999999999999995</v>
      </c>
      <c r="I29" s="84">
        <v>150</v>
      </c>
      <c r="J29" s="246">
        <v>125</v>
      </c>
    </row>
    <row r="30" spans="2:19" x14ac:dyDescent="0.25">
      <c r="B30" s="175">
        <f t="shared" ref="B30:B48" si="1">B29+1</f>
        <v>2</v>
      </c>
      <c r="C30" s="84">
        <f t="shared" ref="C30:C48" si="2">C29</f>
        <v>35</v>
      </c>
      <c r="D30" s="120">
        <v>0.05</v>
      </c>
      <c r="E30" s="120">
        <v>2.5000000000000001E-2</v>
      </c>
      <c r="F30" s="120">
        <v>2.75E-2</v>
      </c>
      <c r="G30" s="121">
        <v>0.03</v>
      </c>
      <c r="H30" s="121">
        <v>0</v>
      </c>
      <c r="I30" s="84">
        <v>0</v>
      </c>
      <c r="J30" s="246">
        <v>0</v>
      </c>
    </row>
    <row r="31" spans="2:19" x14ac:dyDescent="0.25">
      <c r="B31" s="175">
        <f t="shared" si="1"/>
        <v>3</v>
      </c>
      <c r="C31" s="84">
        <f t="shared" si="2"/>
        <v>35</v>
      </c>
      <c r="D31" s="120">
        <v>0.05</v>
      </c>
      <c r="E31" s="120">
        <v>2.5000000000000001E-2</v>
      </c>
      <c r="F31" s="120">
        <v>2.75E-2</v>
      </c>
      <c r="G31" s="121">
        <v>0.03</v>
      </c>
      <c r="H31" s="121">
        <v>0</v>
      </c>
      <c r="I31" s="84">
        <v>0</v>
      </c>
      <c r="J31" s="246">
        <v>0</v>
      </c>
    </row>
    <row r="32" spans="2:19" x14ac:dyDescent="0.25">
      <c r="B32" s="175">
        <f t="shared" si="1"/>
        <v>4</v>
      </c>
      <c r="C32" s="84">
        <f t="shared" si="2"/>
        <v>35</v>
      </c>
      <c r="D32" s="120">
        <v>0.05</v>
      </c>
      <c r="E32" s="120">
        <v>2.5000000000000001E-2</v>
      </c>
      <c r="F32" s="120">
        <v>2.75E-2</v>
      </c>
      <c r="G32" s="121">
        <v>0.03</v>
      </c>
      <c r="H32" s="121">
        <v>0</v>
      </c>
      <c r="I32" s="84">
        <v>0</v>
      </c>
      <c r="J32" s="246">
        <v>0</v>
      </c>
    </row>
    <row r="33" spans="2:10" x14ac:dyDescent="0.25">
      <c r="B33" s="175">
        <f t="shared" si="1"/>
        <v>5</v>
      </c>
      <c r="C33" s="84">
        <f t="shared" si="2"/>
        <v>35</v>
      </c>
      <c r="D33" s="120">
        <v>0.05</v>
      </c>
      <c r="E33" s="120">
        <v>2.5000000000000001E-2</v>
      </c>
      <c r="F33" s="120">
        <v>2.75E-2</v>
      </c>
      <c r="G33" s="121">
        <v>0.03</v>
      </c>
      <c r="H33" s="121">
        <v>0</v>
      </c>
      <c r="I33" s="84">
        <v>0</v>
      </c>
      <c r="J33" s="246">
        <v>0</v>
      </c>
    </row>
    <row r="34" spans="2:10" x14ac:dyDescent="0.25">
      <c r="B34" s="175">
        <f t="shared" si="1"/>
        <v>6</v>
      </c>
      <c r="C34" s="84">
        <f t="shared" si="2"/>
        <v>35</v>
      </c>
      <c r="D34" s="120">
        <v>0.05</v>
      </c>
      <c r="E34" s="120">
        <v>2.5000000000000001E-2</v>
      </c>
      <c r="F34" s="120">
        <v>2.75E-2</v>
      </c>
      <c r="G34" s="121">
        <v>0.03</v>
      </c>
      <c r="H34" s="121">
        <v>0</v>
      </c>
      <c r="I34" s="84">
        <v>0</v>
      </c>
      <c r="J34" s="246">
        <v>0</v>
      </c>
    </row>
    <row r="35" spans="2:10" x14ac:dyDescent="0.25">
      <c r="B35" s="175">
        <f t="shared" si="1"/>
        <v>7</v>
      </c>
      <c r="C35" s="84">
        <f t="shared" si="2"/>
        <v>35</v>
      </c>
      <c r="D35" s="120">
        <v>0.05</v>
      </c>
      <c r="E35" s="120">
        <v>2.5000000000000001E-2</v>
      </c>
      <c r="F35" s="120">
        <v>2.75E-2</v>
      </c>
      <c r="G35" s="121">
        <v>0.03</v>
      </c>
      <c r="H35" s="121">
        <v>0</v>
      </c>
      <c r="I35" s="84">
        <v>0</v>
      </c>
      <c r="J35" s="246">
        <v>0</v>
      </c>
    </row>
    <row r="36" spans="2:10" x14ac:dyDescent="0.25">
      <c r="B36" s="175">
        <f t="shared" si="1"/>
        <v>8</v>
      </c>
      <c r="C36" s="84">
        <f t="shared" si="2"/>
        <v>35</v>
      </c>
      <c r="D36" s="120">
        <v>0.05</v>
      </c>
      <c r="E36" s="120">
        <v>2.5000000000000001E-2</v>
      </c>
      <c r="F36" s="120">
        <v>2.75E-2</v>
      </c>
      <c r="G36" s="121">
        <v>0.03</v>
      </c>
      <c r="H36" s="121">
        <v>0</v>
      </c>
      <c r="I36" s="84">
        <v>0</v>
      </c>
      <c r="J36" s="246">
        <v>0</v>
      </c>
    </row>
    <row r="37" spans="2:10" x14ac:dyDescent="0.25">
      <c r="B37" s="175">
        <f t="shared" si="1"/>
        <v>9</v>
      </c>
      <c r="C37" s="84">
        <f t="shared" si="2"/>
        <v>35</v>
      </c>
      <c r="D37" s="120">
        <v>0.05</v>
      </c>
      <c r="E37" s="120">
        <v>2.5000000000000001E-2</v>
      </c>
      <c r="F37" s="120">
        <v>2.75E-2</v>
      </c>
      <c r="G37" s="121">
        <v>0.03</v>
      </c>
      <c r="H37" s="121">
        <v>0</v>
      </c>
      <c r="I37" s="84">
        <v>0</v>
      </c>
      <c r="J37" s="246">
        <v>0</v>
      </c>
    </row>
    <row r="38" spans="2:10" x14ac:dyDescent="0.25">
      <c r="B38" s="175">
        <f t="shared" si="1"/>
        <v>10</v>
      </c>
      <c r="C38" s="84">
        <f t="shared" si="2"/>
        <v>35</v>
      </c>
      <c r="D38" s="120">
        <v>0.05</v>
      </c>
      <c r="E38" s="120">
        <v>2.5000000000000001E-2</v>
      </c>
      <c r="F38" s="120">
        <v>2.75E-2</v>
      </c>
      <c r="G38" s="121">
        <v>0.03</v>
      </c>
      <c r="H38" s="121">
        <v>0</v>
      </c>
      <c r="I38" s="84">
        <v>0</v>
      </c>
      <c r="J38" s="246">
        <v>0</v>
      </c>
    </row>
    <row r="39" spans="2:10" x14ac:dyDescent="0.25">
      <c r="B39" s="175">
        <f t="shared" si="1"/>
        <v>11</v>
      </c>
      <c r="C39" s="84">
        <f t="shared" si="2"/>
        <v>35</v>
      </c>
      <c r="D39" s="120">
        <v>0.05</v>
      </c>
      <c r="E39" s="120">
        <v>2.5000000000000001E-2</v>
      </c>
      <c r="F39" s="120">
        <v>2.75E-2</v>
      </c>
      <c r="G39" s="121">
        <v>0.03</v>
      </c>
      <c r="H39" s="121">
        <v>0</v>
      </c>
      <c r="I39" s="84">
        <v>0</v>
      </c>
      <c r="J39" s="246">
        <v>0</v>
      </c>
    </row>
    <row r="40" spans="2:10" x14ac:dyDescent="0.25">
      <c r="B40" s="175">
        <f t="shared" si="1"/>
        <v>12</v>
      </c>
      <c r="C40" s="84">
        <f t="shared" si="2"/>
        <v>35</v>
      </c>
      <c r="D40" s="120">
        <v>0.05</v>
      </c>
      <c r="E40" s="120">
        <v>2.5000000000000001E-2</v>
      </c>
      <c r="F40" s="120">
        <v>2.75E-2</v>
      </c>
      <c r="G40" s="121">
        <v>0.03</v>
      </c>
      <c r="H40" s="121">
        <v>0</v>
      </c>
      <c r="I40" s="84">
        <v>0</v>
      </c>
      <c r="J40" s="246">
        <v>0</v>
      </c>
    </row>
    <row r="41" spans="2:10" x14ac:dyDescent="0.25">
      <c r="B41" s="175">
        <f t="shared" si="1"/>
        <v>13</v>
      </c>
      <c r="C41" s="84">
        <f t="shared" si="2"/>
        <v>35</v>
      </c>
      <c r="D41" s="120">
        <v>0.05</v>
      </c>
      <c r="E41" s="120">
        <v>2.5000000000000001E-2</v>
      </c>
      <c r="F41" s="120">
        <v>2.75E-2</v>
      </c>
      <c r="G41" s="121">
        <v>0.03</v>
      </c>
      <c r="H41" s="121">
        <v>0</v>
      </c>
      <c r="I41" s="84">
        <v>0</v>
      </c>
      <c r="J41" s="246">
        <v>0</v>
      </c>
    </row>
    <row r="42" spans="2:10" x14ac:dyDescent="0.25">
      <c r="B42" s="175">
        <f t="shared" si="1"/>
        <v>14</v>
      </c>
      <c r="C42" s="84">
        <f t="shared" si="2"/>
        <v>35</v>
      </c>
      <c r="D42" s="120">
        <v>0.05</v>
      </c>
      <c r="E42" s="120">
        <v>2.5000000000000001E-2</v>
      </c>
      <c r="F42" s="120">
        <v>2.75E-2</v>
      </c>
      <c r="G42" s="121">
        <v>0.03</v>
      </c>
      <c r="H42" s="121">
        <v>0</v>
      </c>
      <c r="I42" s="84">
        <v>0</v>
      </c>
      <c r="J42" s="246">
        <v>0</v>
      </c>
    </row>
    <row r="43" spans="2:10" x14ac:dyDescent="0.25">
      <c r="B43" s="175">
        <f t="shared" si="1"/>
        <v>15</v>
      </c>
      <c r="C43" s="84">
        <f t="shared" si="2"/>
        <v>35</v>
      </c>
      <c r="D43" s="120">
        <v>0.05</v>
      </c>
      <c r="E43" s="120">
        <v>2.5000000000000001E-2</v>
      </c>
      <c r="F43" s="120">
        <v>2.75E-2</v>
      </c>
      <c r="G43" s="121">
        <v>0.03</v>
      </c>
      <c r="H43" s="121">
        <v>0</v>
      </c>
      <c r="I43" s="84">
        <v>0</v>
      </c>
      <c r="J43" s="246">
        <v>0</v>
      </c>
    </row>
    <row r="44" spans="2:10" x14ac:dyDescent="0.25">
      <c r="B44" s="175">
        <f t="shared" si="1"/>
        <v>16</v>
      </c>
      <c r="C44" s="84">
        <f t="shared" si="2"/>
        <v>35</v>
      </c>
      <c r="D44" s="120">
        <v>0.05</v>
      </c>
      <c r="E44" s="120">
        <v>2.5000000000000001E-2</v>
      </c>
      <c r="F44" s="120">
        <v>2.75E-2</v>
      </c>
      <c r="G44" s="121">
        <v>0.03</v>
      </c>
      <c r="H44" s="121">
        <v>0</v>
      </c>
      <c r="I44" s="84">
        <v>0</v>
      </c>
      <c r="J44" s="246">
        <v>0</v>
      </c>
    </row>
    <row r="45" spans="2:10" x14ac:dyDescent="0.25">
      <c r="B45" s="175">
        <f t="shared" si="1"/>
        <v>17</v>
      </c>
      <c r="C45" s="84">
        <f t="shared" si="2"/>
        <v>35</v>
      </c>
      <c r="D45" s="120">
        <v>0.05</v>
      </c>
      <c r="E45" s="120">
        <v>2.5000000000000001E-2</v>
      </c>
      <c r="F45" s="120">
        <v>2.75E-2</v>
      </c>
      <c r="G45" s="121">
        <v>0.03</v>
      </c>
      <c r="H45" s="121">
        <v>0</v>
      </c>
      <c r="I45" s="84">
        <v>0</v>
      </c>
      <c r="J45" s="246">
        <v>0</v>
      </c>
    </row>
    <row r="46" spans="2:10" x14ac:dyDescent="0.25">
      <c r="B46" s="175">
        <f t="shared" si="1"/>
        <v>18</v>
      </c>
      <c r="C46" s="84">
        <f t="shared" si="2"/>
        <v>35</v>
      </c>
      <c r="D46" s="120">
        <v>0.05</v>
      </c>
      <c r="E46" s="120">
        <v>2.5000000000000001E-2</v>
      </c>
      <c r="F46" s="120">
        <v>2.75E-2</v>
      </c>
      <c r="G46" s="121">
        <v>0.03</v>
      </c>
      <c r="H46" s="121">
        <v>0</v>
      </c>
      <c r="I46" s="84">
        <v>0</v>
      </c>
      <c r="J46" s="246">
        <v>0</v>
      </c>
    </row>
    <row r="47" spans="2:10" x14ac:dyDescent="0.25">
      <c r="B47" s="175">
        <f t="shared" si="1"/>
        <v>19</v>
      </c>
      <c r="C47" s="84">
        <f t="shared" si="2"/>
        <v>35</v>
      </c>
      <c r="D47" s="120">
        <v>0.05</v>
      </c>
      <c r="E47" s="120">
        <v>2.5000000000000001E-2</v>
      </c>
      <c r="F47" s="120">
        <v>2.75E-2</v>
      </c>
      <c r="G47" s="121">
        <v>0.03</v>
      </c>
      <c r="H47" s="121">
        <v>0</v>
      </c>
      <c r="I47" s="84">
        <v>0</v>
      </c>
      <c r="J47" s="246">
        <v>0</v>
      </c>
    </row>
    <row r="48" spans="2:10" ht="15.75" thickBot="1" x14ac:dyDescent="0.3">
      <c r="B48" s="248">
        <f t="shared" si="1"/>
        <v>20</v>
      </c>
      <c r="C48" s="126">
        <f t="shared" si="2"/>
        <v>35</v>
      </c>
      <c r="D48" s="127">
        <v>0.05</v>
      </c>
      <c r="E48" s="127">
        <v>2.5000000000000001E-2</v>
      </c>
      <c r="F48" s="127">
        <v>2.75E-2</v>
      </c>
      <c r="G48" s="128">
        <v>0.03</v>
      </c>
      <c r="H48" s="128">
        <v>0</v>
      </c>
      <c r="I48" s="126">
        <v>0</v>
      </c>
      <c r="J48" s="247">
        <v>0</v>
      </c>
    </row>
    <row r="49" spans="2:11" x14ac:dyDescent="0.25">
      <c r="B49" s="119"/>
      <c r="C49" s="61">
        <f>J24-1</f>
        <v>-9</v>
      </c>
      <c r="D49" s="61">
        <f t="shared" ref="D49:K49" si="3">C49-1</f>
        <v>-10</v>
      </c>
      <c r="E49" s="61">
        <f t="shared" si="3"/>
        <v>-11</v>
      </c>
      <c r="F49" s="61">
        <f t="shared" si="3"/>
        <v>-12</v>
      </c>
      <c r="G49" s="61">
        <f t="shared" si="3"/>
        <v>-13</v>
      </c>
      <c r="H49" s="61">
        <f t="shared" si="3"/>
        <v>-14</v>
      </c>
      <c r="I49" s="61">
        <f t="shared" si="3"/>
        <v>-15</v>
      </c>
      <c r="J49" s="61">
        <f t="shared" si="3"/>
        <v>-16</v>
      </c>
      <c r="K49" s="61">
        <f t="shared" si="3"/>
        <v>-17</v>
      </c>
    </row>
    <row r="50" spans="2:11" x14ac:dyDescent="0.25">
      <c r="B50" s="119"/>
      <c r="C50" s="119" t="s">
        <v>234</v>
      </c>
      <c r="D50" s="119"/>
      <c r="E50" s="119"/>
      <c r="F50" s="119" t="s">
        <v>178</v>
      </c>
      <c r="G50" s="119"/>
      <c r="H50" s="119" t="s">
        <v>235</v>
      </c>
      <c r="I50" s="119"/>
      <c r="J50" s="119"/>
      <c r="K50" s="119" t="s">
        <v>183</v>
      </c>
    </row>
    <row r="51" spans="2:11" x14ac:dyDescent="0.25">
      <c r="B51" s="119" t="s">
        <v>3</v>
      </c>
      <c r="C51" s="119" t="s">
        <v>239</v>
      </c>
      <c r="D51" s="119" t="s">
        <v>240</v>
      </c>
      <c r="E51" s="119" t="s">
        <v>183</v>
      </c>
      <c r="F51" s="119" t="s">
        <v>182</v>
      </c>
      <c r="G51" s="119" t="s">
        <v>16</v>
      </c>
      <c r="H51" s="119" t="s">
        <v>241</v>
      </c>
      <c r="I51" s="119" t="s">
        <v>184</v>
      </c>
      <c r="J51" s="119" t="s">
        <v>23</v>
      </c>
      <c r="K51" s="119" t="s">
        <v>181</v>
      </c>
    </row>
    <row r="52" spans="2:11" ht="15.75" thickBot="1" x14ac:dyDescent="0.3">
      <c r="B52" s="251" t="s">
        <v>7</v>
      </c>
      <c r="C52" s="251" t="s">
        <v>242</v>
      </c>
      <c r="D52" s="251" t="s">
        <v>243</v>
      </c>
      <c r="E52" s="251" t="s">
        <v>79</v>
      </c>
      <c r="F52" s="251" t="s">
        <v>185</v>
      </c>
      <c r="G52" s="251" t="s">
        <v>186</v>
      </c>
      <c r="H52" s="251" t="s">
        <v>32</v>
      </c>
      <c r="I52" s="251" t="s">
        <v>188</v>
      </c>
      <c r="J52" s="251" t="s">
        <v>188</v>
      </c>
      <c r="K52" s="251" t="s">
        <v>79</v>
      </c>
    </row>
    <row r="53" spans="2:11" x14ac:dyDescent="0.25">
      <c r="B53" s="249"/>
      <c r="C53" s="18"/>
      <c r="D53" s="18"/>
      <c r="E53" s="18"/>
      <c r="F53" s="18"/>
      <c r="G53" s="18"/>
      <c r="H53" s="18"/>
      <c r="I53" s="18"/>
      <c r="J53" s="18"/>
      <c r="K53" s="21"/>
    </row>
    <row r="54" spans="2:11" x14ac:dyDescent="0.25">
      <c r="B54" s="175">
        <v>1</v>
      </c>
      <c r="C54" s="84">
        <v>50</v>
      </c>
      <c r="D54" s="120">
        <v>2.2499999999999999E-2</v>
      </c>
      <c r="E54" s="122">
        <v>1.6000000000000001E-3</v>
      </c>
      <c r="F54" s="120">
        <v>0.02</v>
      </c>
      <c r="G54" s="123">
        <v>20</v>
      </c>
      <c r="H54" s="124">
        <v>20</v>
      </c>
      <c r="I54" s="45">
        <v>8.0000000000000004E-4</v>
      </c>
      <c r="J54" s="121">
        <v>0.15</v>
      </c>
      <c r="K54" s="173">
        <f t="shared" ref="K54:K73" si="4">E54*$S$19</f>
        <v>1.6480000000000002E-3</v>
      </c>
    </row>
    <row r="55" spans="2:11" x14ac:dyDescent="0.25">
      <c r="B55" s="175">
        <f t="shared" ref="B55:B73" si="5">B54+1</f>
        <v>2</v>
      </c>
      <c r="C55" s="84">
        <v>50</v>
      </c>
      <c r="D55" s="120">
        <v>2.2499999999999999E-2</v>
      </c>
      <c r="E55" s="122">
        <v>2.2000000000000001E-3</v>
      </c>
      <c r="F55" s="120">
        <v>0.02</v>
      </c>
      <c r="G55" s="123">
        <v>20</v>
      </c>
      <c r="H55" s="124">
        <f t="shared" ref="H55:H63" si="6">H54-2</f>
        <v>18</v>
      </c>
      <c r="I55" s="45">
        <v>1.1000000000000001E-3</v>
      </c>
      <c r="J55" s="121">
        <v>0.12</v>
      </c>
      <c r="K55" s="173">
        <f t="shared" si="4"/>
        <v>2.2660000000000002E-3</v>
      </c>
    </row>
    <row r="56" spans="2:11" x14ac:dyDescent="0.25">
      <c r="B56" s="175">
        <f t="shared" si="5"/>
        <v>3</v>
      </c>
      <c r="C56" s="84">
        <v>50</v>
      </c>
      <c r="D56" s="120">
        <v>2.2499999999999999E-2</v>
      </c>
      <c r="E56" s="122">
        <v>2.8600000000000001E-3</v>
      </c>
      <c r="F56" s="120">
        <v>0.02</v>
      </c>
      <c r="G56" s="123">
        <v>20</v>
      </c>
      <c r="H56" s="124">
        <f t="shared" si="6"/>
        <v>16</v>
      </c>
      <c r="I56" s="45">
        <v>1.4300000000000001E-3</v>
      </c>
      <c r="J56" s="121">
        <v>0.1</v>
      </c>
      <c r="K56" s="173">
        <f t="shared" si="4"/>
        <v>2.9458000000000002E-3</v>
      </c>
    </row>
    <row r="57" spans="2:11" x14ac:dyDescent="0.25">
      <c r="B57" s="175">
        <f t="shared" si="5"/>
        <v>4</v>
      </c>
      <c r="C57" s="84">
        <v>50</v>
      </c>
      <c r="D57" s="120">
        <v>2.2499999999999999E-2</v>
      </c>
      <c r="E57" s="122">
        <v>3.4199999999999999E-3</v>
      </c>
      <c r="F57" s="120">
        <v>0.02</v>
      </c>
      <c r="G57" s="123">
        <v>20</v>
      </c>
      <c r="H57" s="124">
        <f t="shared" si="6"/>
        <v>14</v>
      </c>
      <c r="I57" s="45">
        <v>1.7099999999999999E-3</v>
      </c>
      <c r="J57" s="121">
        <v>0.09</v>
      </c>
      <c r="K57" s="173">
        <f t="shared" si="4"/>
        <v>3.5225999999999999E-3</v>
      </c>
    </row>
    <row r="58" spans="2:11" x14ac:dyDescent="0.25">
      <c r="B58" s="175">
        <f t="shared" si="5"/>
        <v>5</v>
      </c>
      <c r="C58" s="84">
        <v>50</v>
      </c>
      <c r="D58" s="120">
        <v>2.2499999999999999E-2</v>
      </c>
      <c r="E58" s="122">
        <v>3.8800000000000002E-3</v>
      </c>
      <c r="F58" s="120">
        <v>0.02</v>
      </c>
      <c r="G58" s="123">
        <v>20</v>
      </c>
      <c r="H58" s="124">
        <f t="shared" si="6"/>
        <v>12</v>
      </c>
      <c r="I58" s="45">
        <v>1.9400000000000001E-3</v>
      </c>
      <c r="J58" s="121">
        <v>0.08</v>
      </c>
      <c r="K58" s="173">
        <f t="shared" si="4"/>
        <v>3.9964000000000006E-3</v>
      </c>
    </row>
    <row r="59" spans="2:11" x14ac:dyDescent="0.25">
      <c r="B59" s="175">
        <f t="shared" si="5"/>
        <v>6</v>
      </c>
      <c r="C59" s="84">
        <v>50</v>
      </c>
      <c r="D59" s="120">
        <v>2.2499999999999999E-2</v>
      </c>
      <c r="E59" s="122">
        <v>3.9960000000000004E-3</v>
      </c>
      <c r="F59" s="120">
        <v>0.02</v>
      </c>
      <c r="G59" s="123">
        <v>20</v>
      </c>
      <c r="H59" s="124">
        <f t="shared" si="6"/>
        <v>10</v>
      </c>
      <c r="I59" s="45">
        <v>2.2200000000000002E-3</v>
      </c>
      <c r="J59" s="121">
        <v>7.0000000000000007E-2</v>
      </c>
      <c r="K59" s="173">
        <f t="shared" si="4"/>
        <v>4.1158800000000006E-3</v>
      </c>
    </row>
    <row r="60" spans="2:11" x14ac:dyDescent="0.25">
      <c r="B60" s="175">
        <f t="shared" si="5"/>
        <v>7</v>
      </c>
      <c r="C60" s="84">
        <v>50</v>
      </c>
      <c r="D60" s="120">
        <v>2.2499999999999999E-2</v>
      </c>
      <c r="E60" s="122">
        <v>4.0480000000000004E-3</v>
      </c>
      <c r="F60" s="120">
        <v>0.02</v>
      </c>
      <c r="G60" s="123">
        <v>20</v>
      </c>
      <c r="H60" s="124">
        <f t="shared" si="6"/>
        <v>8</v>
      </c>
      <c r="I60" s="45">
        <v>2.5300000000000001E-3</v>
      </c>
      <c r="J60" s="121">
        <v>0.06</v>
      </c>
      <c r="K60" s="173">
        <f t="shared" si="4"/>
        <v>4.1694400000000008E-3</v>
      </c>
    </row>
    <row r="61" spans="2:11" x14ac:dyDescent="0.25">
      <c r="B61" s="175">
        <f t="shared" si="5"/>
        <v>8</v>
      </c>
      <c r="C61" s="84">
        <v>50</v>
      </c>
      <c r="D61" s="120">
        <v>2.2499999999999999E-2</v>
      </c>
      <c r="E61" s="122">
        <v>3.9620000000000002E-3</v>
      </c>
      <c r="F61" s="120">
        <v>0.02</v>
      </c>
      <c r="G61" s="123">
        <v>20</v>
      </c>
      <c r="H61" s="124">
        <f t="shared" si="6"/>
        <v>6</v>
      </c>
      <c r="I61" s="45">
        <v>2.8300000000000001E-3</v>
      </c>
      <c r="J61" s="121">
        <v>0.05</v>
      </c>
      <c r="K61" s="173">
        <f t="shared" si="4"/>
        <v>4.0808600000000004E-3</v>
      </c>
    </row>
    <row r="62" spans="2:11" x14ac:dyDescent="0.25">
      <c r="B62" s="175">
        <f t="shared" si="5"/>
        <v>9</v>
      </c>
      <c r="C62" s="84">
        <v>50</v>
      </c>
      <c r="D62" s="120">
        <v>2.2499999999999999E-2</v>
      </c>
      <c r="E62" s="122">
        <v>3.7319999999999996E-3</v>
      </c>
      <c r="F62" s="120">
        <v>0.02</v>
      </c>
      <c r="G62" s="123">
        <v>20</v>
      </c>
      <c r="H62" s="124">
        <f t="shared" si="6"/>
        <v>4</v>
      </c>
      <c r="I62" s="45">
        <v>3.1099999999999999E-3</v>
      </c>
      <c r="J62" s="121">
        <v>0.04</v>
      </c>
      <c r="K62" s="173">
        <f t="shared" si="4"/>
        <v>3.8439599999999996E-3</v>
      </c>
    </row>
    <row r="63" spans="2:11" x14ac:dyDescent="0.25">
      <c r="B63" s="175">
        <f t="shared" si="5"/>
        <v>10</v>
      </c>
      <c r="C63" s="84">
        <v>50</v>
      </c>
      <c r="D63" s="120">
        <v>2.2499999999999999E-2</v>
      </c>
      <c r="E63" s="122">
        <v>3.4499999999999999E-3</v>
      </c>
      <c r="F63" s="120">
        <v>0.02</v>
      </c>
      <c r="G63" s="123">
        <v>20</v>
      </c>
      <c r="H63" s="124">
        <f t="shared" si="6"/>
        <v>2</v>
      </c>
      <c r="I63" s="45">
        <v>3.4499999999999999E-3</v>
      </c>
      <c r="J63" s="121">
        <v>0.04</v>
      </c>
      <c r="K63" s="173">
        <f t="shared" si="4"/>
        <v>3.5535000000000002E-3</v>
      </c>
    </row>
    <row r="64" spans="2:11" x14ac:dyDescent="0.25">
      <c r="B64" s="175">
        <f t="shared" si="5"/>
        <v>11</v>
      </c>
      <c r="C64" s="84">
        <v>50</v>
      </c>
      <c r="D64" s="120">
        <v>2.2499999999999999E-2</v>
      </c>
      <c r="E64" s="122">
        <v>3.5190000000000004E-3</v>
      </c>
      <c r="F64" s="120">
        <v>0.02</v>
      </c>
      <c r="G64" s="123">
        <v>20</v>
      </c>
      <c r="H64" s="124">
        <v>0</v>
      </c>
      <c r="I64" s="45">
        <v>3.9100000000000003E-3</v>
      </c>
      <c r="J64" s="121">
        <v>0.04</v>
      </c>
      <c r="K64" s="173">
        <f t="shared" si="4"/>
        <v>3.6245700000000006E-3</v>
      </c>
    </row>
    <row r="65" spans="2:11" x14ac:dyDescent="0.25">
      <c r="B65" s="175">
        <f t="shared" si="5"/>
        <v>12</v>
      </c>
      <c r="C65" s="84">
        <v>50</v>
      </c>
      <c r="D65" s="120">
        <v>2.2499999999999999E-2</v>
      </c>
      <c r="E65" s="122">
        <v>4.1310000000000001E-3</v>
      </c>
      <c r="F65" s="120">
        <v>0.02</v>
      </c>
      <c r="G65" s="123">
        <v>20</v>
      </c>
      <c r="H65" s="124">
        <v>0</v>
      </c>
      <c r="I65" s="45">
        <v>4.5900000000000003E-3</v>
      </c>
      <c r="J65" s="121">
        <v>0.04</v>
      </c>
      <c r="K65" s="173">
        <f t="shared" si="4"/>
        <v>4.2549300000000005E-3</v>
      </c>
    </row>
    <row r="66" spans="2:11" x14ac:dyDescent="0.25">
      <c r="B66" s="175">
        <f t="shared" si="5"/>
        <v>13</v>
      </c>
      <c r="C66" s="84">
        <v>50</v>
      </c>
      <c r="D66" s="120">
        <v>2.2499999999999999E-2</v>
      </c>
      <c r="E66" s="122">
        <v>4.8419999999999999E-3</v>
      </c>
      <c r="F66" s="120">
        <v>0.02</v>
      </c>
      <c r="G66" s="123">
        <v>20</v>
      </c>
      <c r="H66" s="124">
        <v>0</v>
      </c>
      <c r="I66" s="45">
        <v>5.3800000000000002E-3</v>
      </c>
      <c r="J66" s="121">
        <v>0.04</v>
      </c>
      <c r="K66" s="173">
        <f t="shared" si="4"/>
        <v>4.9872600000000003E-3</v>
      </c>
    </row>
    <row r="67" spans="2:11" x14ac:dyDescent="0.25">
      <c r="B67" s="175">
        <f t="shared" si="5"/>
        <v>14</v>
      </c>
      <c r="C67" s="84">
        <v>50</v>
      </c>
      <c r="D67" s="120">
        <v>2.2499999999999999E-2</v>
      </c>
      <c r="E67" s="122">
        <v>5.5439999999999994E-3</v>
      </c>
      <c r="F67" s="120">
        <v>0.02</v>
      </c>
      <c r="G67" s="123">
        <v>20</v>
      </c>
      <c r="H67" s="124">
        <v>0</v>
      </c>
      <c r="I67" s="45">
        <v>6.1599999999999997E-3</v>
      </c>
      <c r="J67" s="121">
        <v>0.04</v>
      </c>
      <c r="K67" s="173">
        <f t="shared" si="4"/>
        <v>5.7103199999999996E-3</v>
      </c>
    </row>
    <row r="68" spans="2:11" x14ac:dyDescent="0.25">
      <c r="B68" s="175">
        <f t="shared" si="5"/>
        <v>15</v>
      </c>
      <c r="C68" s="84">
        <v>50</v>
      </c>
      <c r="D68" s="120">
        <v>2.2499999999999999E-2</v>
      </c>
      <c r="E68" s="122">
        <v>6.2370000000000004E-3</v>
      </c>
      <c r="F68" s="120">
        <v>0.02</v>
      </c>
      <c r="G68" s="123">
        <v>20</v>
      </c>
      <c r="H68" s="124">
        <v>0</v>
      </c>
      <c r="I68" s="45">
        <v>6.9300000000000004E-3</v>
      </c>
      <c r="J68" s="121">
        <v>0.04</v>
      </c>
      <c r="K68" s="173">
        <f t="shared" si="4"/>
        <v>6.4241100000000002E-3</v>
      </c>
    </row>
    <row r="69" spans="2:11" x14ac:dyDescent="0.25">
      <c r="B69" s="175">
        <f t="shared" si="5"/>
        <v>16</v>
      </c>
      <c r="C69" s="84">
        <v>50</v>
      </c>
      <c r="D69" s="120">
        <v>2.2499999999999999E-2</v>
      </c>
      <c r="E69" s="122">
        <v>6.9930000000000001E-3</v>
      </c>
      <c r="F69" s="120">
        <v>0.02</v>
      </c>
      <c r="G69" s="123">
        <v>20</v>
      </c>
      <c r="H69" s="124">
        <v>0</v>
      </c>
      <c r="I69" s="45">
        <v>7.77E-3</v>
      </c>
      <c r="J69" s="121">
        <v>0.04</v>
      </c>
      <c r="K69" s="173">
        <f t="shared" si="4"/>
        <v>7.2027900000000006E-3</v>
      </c>
    </row>
    <row r="70" spans="2:11" x14ac:dyDescent="0.25">
      <c r="B70" s="175">
        <f t="shared" si="5"/>
        <v>17</v>
      </c>
      <c r="C70" s="84">
        <v>50</v>
      </c>
      <c r="D70" s="120">
        <v>2.2499999999999999E-2</v>
      </c>
      <c r="E70" s="122">
        <v>7.6319999999999999E-3</v>
      </c>
      <c r="F70" s="120">
        <v>0.02</v>
      </c>
      <c r="G70" s="123">
        <v>20</v>
      </c>
      <c r="H70" s="124">
        <v>0</v>
      </c>
      <c r="I70" s="45">
        <v>8.4799999999999997E-3</v>
      </c>
      <c r="J70" s="121">
        <v>0.04</v>
      </c>
      <c r="K70" s="173">
        <f t="shared" si="4"/>
        <v>7.8609600000000002E-3</v>
      </c>
    </row>
    <row r="71" spans="2:11" x14ac:dyDescent="0.25">
      <c r="B71" s="175">
        <f t="shared" si="5"/>
        <v>18</v>
      </c>
      <c r="C71" s="84">
        <v>50</v>
      </c>
      <c r="D71" s="120">
        <v>2.2499999999999999E-2</v>
      </c>
      <c r="E71" s="122">
        <v>8.369999999999999E-3</v>
      </c>
      <c r="F71" s="120">
        <v>0.02</v>
      </c>
      <c r="G71" s="123">
        <v>20</v>
      </c>
      <c r="H71" s="124">
        <v>0</v>
      </c>
      <c r="I71" s="45">
        <v>9.2999999999999992E-3</v>
      </c>
      <c r="J71" s="121">
        <v>0.04</v>
      </c>
      <c r="K71" s="173">
        <f t="shared" si="4"/>
        <v>8.6210999999999996E-3</v>
      </c>
    </row>
    <row r="72" spans="2:11" x14ac:dyDescent="0.25">
      <c r="B72" s="175">
        <f t="shared" si="5"/>
        <v>19</v>
      </c>
      <c r="C72" s="84">
        <v>50</v>
      </c>
      <c r="D72" s="120">
        <v>2.2499999999999999E-2</v>
      </c>
      <c r="E72" s="122">
        <v>9.1979999999999996E-3</v>
      </c>
      <c r="F72" s="120">
        <v>0.02</v>
      </c>
      <c r="G72" s="123">
        <v>20</v>
      </c>
      <c r="H72" s="124">
        <v>0</v>
      </c>
      <c r="I72" s="45">
        <v>1.022E-2</v>
      </c>
      <c r="J72" s="121">
        <v>0.04</v>
      </c>
      <c r="K72" s="173">
        <f t="shared" si="4"/>
        <v>9.4739400000000001E-3</v>
      </c>
    </row>
    <row r="73" spans="2:11" ht="15.75" thickBot="1" x14ac:dyDescent="0.3">
      <c r="B73" s="248">
        <f t="shared" si="5"/>
        <v>20</v>
      </c>
      <c r="C73" s="126">
        <v>50</v>
      </c>
      <c r="D73" s="127">
        <v>2.2499999999999999E-2</v>
      </c>
      <c r="E73" s="130">
        <v>1.0125E-2</v>
      </c>
      <c r="F73" s="127">
        <v>0.02</v>
      </c>
      <c r="G73" s="131">
        <v>20</v>
      </c>
      <c r="H73" s="132">
        <v>0</v>
      </c>
      <c r="I73" s="47">
        <v>1.125E-2</v>
      </c>
      <c r="J73" s="128">
        <v>1</v>
      </c>
      <c r="K73" s="174">
        <f t="shared" si="4"/>
        <v>1.0428750000000001E-2</v>
      </c>
    </row>
  </sheetData>
  <mergeCells count="4">
    <mergeCell ref="F9:I9"/>
    <mergeCell ref="F8:I8"/>
    <mergeCell ref="B22:J22"/>
    <mergeCell ref="B23:J23"/>
  </mergeCells>
  <dataValidations disablePrompts="1" count="1">
    <dataValidation type="list" allowBlank="1" showInputMessage="1" showErrorMessage="1" sqref="I11" xr:uid="{A72CEAF6-D778-45F7-B85B-B640AEDBD3E5}">
      <formula1>"Yes, No"</formula1>
    </dataValidation>
  </dataValidations>
  <pageMargins left="0.7" right="0.7" top="0.75" bottom="0.75" header="0.3" footer="0.3"/>
  <pageSetup orientation="portrait" r:id="rId1"/>
  <customProperties>
    <customPr name="EpmWorksheetKeyString_GUID" r:id="rId2"/>
  </customProperties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1"/>
  <dimension ref="A1:N66"/>
  <sheetViews>
    <sheetView showGridLines="0" workbookViewId="0">
      <selection activeCell="A8" sqref="A8:K34"/>
    </sheetView>
  </sheetViews>
  <sheetFormatPr defaultColWidth="8.7109375" defaultRowHeight="15" x14ac:dyDescent="0.25"/>
  <cols>
    <col min="1" max="1" width="6.7109375" style="250" customWidth="1"/>
    <col min="2" max="2" width="8.85546875" customWidth="1"/>
    <col min="3" max="3" width="9.42578125" customWidth="1"/>
    <col min="4" max="4" width="8.7109375" customWidth="1"/>
    <col min="5" max="5" width="10.7109375" customWidth="1"/>
    <col min="6" max="6" width="10.85546875" customWidth="1"/>
    <col min="7" max="7" width="8.28515625" style="86" customWidth="1"/>
    <col min="8" max="8" width="8.5703125" customWidth="1"/>
    <col min="9" max="9" width="8.28515625" customWidth="1"/>
    <col min="10" max="10" width="9.140625" customWidth="1"/>
    <col min="11" max="11" width="9" style="3" customWidth="1"/>
    <col min="12" max="12" width="15.5703125" style="86" customWidth="1"/>
    <col min="13" max="13" width="12.140625" customWidth="1"/>
    <col min="14" max="14" width="11.42578125" bestFit="1" customWidth="1"/>
    <col min="16" max="16" width="11.42578125" bestFit="1" customWidth="1"/>
    <col min="17" max="17" width="11" bestFit="1" customWidth="1"/>
  </cols>
  <sheetData>
    <row r="1" spans="1:14" x14ac:dyDescent="0.25">
      <c r="A1" s="256" t="s">
        <v>341</v>
      </c>
    </row>
    <row r="2" spans="1:14" x14ac:dyDescent="0.25">
      <c r="A2" s="256" t="s">
        <v>46</v>
      </c>
    </row>
    <row r="3" spans="1:14" x14ac:dyDescent="0.25">
      <c r="A3" s="256" t="s">
        <v>244</v>
      </c>
    </row>
    <row r="4" spans="1:14" x14ac:dyDescent="0.25">
      <c r="A4" s="256"/>
    </row>
    <row r="5" spans="1:14" x14ac:dyDescent="0.25">
      <c r="A5" s="256"/>
    </row>
    <row r="6" spans="1:14" x14ac:dyDescent="0.25">
      <c r="A6" s="299" t="s">
        <v>245</v>
      </c>
    </row>
    <row r="7" spans="1:14" ht="15.75" thickBot="1" x14ac:dyDescent="0.3">
      <c r="A7" s="299"/>
      <c r="G7" s="91"/>
    </row>
    <row r="8" spans="1:14" x14ac:dyDescent="0.25">
      <c r="A8" s="553" t="s">
        <v>341</v>
      </c>
      <c r="B8" s="554"/>
      <c r="C8" s="554"/>
      <c r="D8" s="554"/>
      <c r="E8" s="554"/>
      <c r="F8" s="554"/>
      <c r="G8" s="554"/>
      <c r="H8" s="554"/>
      <c r="I8" s="554"/>
      <c r="J8" s="554"/>
      <c r="K8" s="555"/>
      <c r="M8" s="7"/>
      <c r="N8" s="7"/>
    </row>
    <row r="9" spans="1:14" ht="15.75" thickBot="1" x14ac:dyDescent="0.3">
      <c r="A9" s="556" t="s">
        <v>342</v>
      </c>
      <c r="B9" s="557"/>
      <c r="C9" s="557"/>
      <c r="D9" s="557"/>
      <c r="E9" s="557"/>
      <c r="F9" s="557"/>
      <c r="G9" s="557"/>
      <c r="H9" s="557"/>
      <c r="I9" s="557"/>
      <c r="J9" s="557"/>
      <c r="K9" s="558"/>
      <c r="M9" s="7"/>
      <c r="N9" s="7"/>
    </row>
    <row r="10" spans="1:14" x14ac:dyDescent="0.25">
      <c r="A10" s="412"/>
      <c r="B10" s="319">
        <f>A10-1</f>
        <v>-1</v>
      </c>
      <c r="C10" s="319">
        <f t="shared" ref="C10:K10" si="0">B10-1</f>
        <v>-2</v>
      </c>
      <c r="D10" s="319">
        <f t="shared" si="0"/>
        <v>-3</v>
      </c>
      <c r="E10" s="319">
        <f t="shared" si="0"/>
        <v>-4</v>
      </c>
      <c r="F10" s="319">
        <f t="shared" si="0"/>
        <v>-5</v>
      </c>
      <c r="G10" s="319">
        <f t="shared" si="0"/>
        <v>-6</v>
      </c>
      <c r="H10" s="319">
        <f t="shared" si="0"/>
        <v>-7</v>
      </c>
      <c r="I10" s="319">
        <f t="shared" si="0"/>
        <v>-8</v>
      </c>
      <c r="J10" s="319">
        <f t="shared" si="0"/>
        <v>-9</v>
      </c>
      <c r="K10" s="319">
        <f t="shared" si="0"/>
        <v>-10</v>
      </c>
      <c r="M10" s="7"/>
      <c r="N10" s="7"/>
    </row>
    <row r="11" spans="1:14" x14ac:dyDescent="0.25">
      <c r="A11" s="413"/>
      <c r="B11" s="413"/>
      <c r="C11" s="411"/>
      <c r="D11" s="413"/>
      <c r="E11" s="413"/>
      <c r="F11" s="413"/>
      <c r="G11" s="437" t="s">
        <v>347</v>
      </c>
      <c r="H11" s="413" t="s">
        <v>345</v>
      </c>
      <c r="I11" s="413"/>
      <c r="J11" s="413" t="s">
        <v>33</v>
      </c>
      <c r="K11" s="429"/>
      <c r="M11" s="7"/>
      <c r="N11" s="7"/>
    </row>
    <row r="12" spans="1:14" x14ac:dyDescent="0.25">
      <c r="A12" s="413" t="s">
        <v>3</v>
      </c>
      <c r="B12" s="413"/>
      <c r="C12" s="413" t="s">
        <v>246</v>
      </c>
      <c r="D12" s="413" t="s">
        <v>247</v>
      </c>
      <c r="E12" s="413" t="s">
        <v>23</v>
      </c>
      <c r="F12" s="413" t="s">
        <v>248</v>
      </c>
      <c r="G12" s="430" t="s">
        <v>348</v>
      </c>
      <c r="H12" s="413" t="s">
        <v>346</v>
      </c>
      <c r="I12" s="413" t="s">
        <v>17</v>
      </c>
      <c r="J12" s="436" t="s">
        <v>343</v>
      </c>
      <c r="K12" s="429" t="s">
        <v>51</v>
      </c>
      <c r="M12" s="7"/>
      <c r="N12" s="7"/>
    </row>
    <row r="13" spans="1:14" ht="15.75" thickBot="1" x14ac:dyDescent="0.3">
      <c r="A13" s="414" t="s">
        <v>7</v>
      </c>
      <c r="B13" s="414" t="s">
        <v>17</v>
      </c>
      <c r="C13" s="414" t="s">
        <v>53</v>
      </c>
      <c r="D13" s="414" t="s">
        <v>249</v>
      </c>
      <c r="E13" s="414" t="s">
        <v>249</v>
      </c>
      <c r="F13" s="414" t="s">
        <v>250</v>
      </c>
      <c r="G13" s="431" t="s">
        <v>41</v>
      </c>
      <c r="H13" s="414" t="s">
        <v>41</v>
      </c>
      <c r="I13" s="414" t="s">
        <v>243</v>
      </c>
      <c r="J13" s="414" t="s">
        <v>344</v>
      </c>
      <c r="K13" s="432" t="s">
        <v>53</v>
      </c>
      <c r="M13" s="9"/>
      <c r="N13" s="9"/>
    </row>
    <row r="14" spans="1:14" x14ac:dyDescent="0.25">
      <c r="A14" s="321"/>
      <c r="B14" s="322"/>
      <c r="C14" s="322"/>
      <c r="D14" s="322"/>
      <c r="E14" s="322"/>
      <c r="F14" s="322"/>
      <c r="G14" s="433"/>
      <c r="H14" s="322"/>
      <c r="I14" s="322"/>
      <c r="J14" s="322"/>
      <c r="K14" s="434"/>
    </row>
    <row r="15" spans="1:14" x14ac:dyDescent="0.25">
      <c r="A15" s="324">
        <v>1</v>
      </c>
      <c r="B15" s="325">
        <f>'Actuarial balances'!B40</f>
        <v>3500000</v>
      </c>
      <c r="C15" s="325">
        <f>'Table 31- UL Asset Rollforward'!G16</f>
        <v>56062.5</v>
      </c>
      <c r="D15" s="325">
        <f>-'Actuarial balances'!F11*1000</f>
        <v>-80000</v>
      </c>
      <c r="E15" s="325">
        <f>'Actuarial balances'!J40+'Actuarial balances'!O40</f>
        <v>-202186.74051910237</v>
      </c>
      <c r="F15" s="325">
        <f>'Actuarial balances'!K39-'Actuarial balances'!K40</f>
        <v>-2844364.8629415804</v>
      </c>
      <c r="G15" s="435">
        <f>-('Tables 26-MasterInputs'!I29-'Tables 26-MasterInputs'!J29)*'Actuarial balances'!D10+B15*('Tables 26-MasterInputs'!H29-'Tables 26-MasterInputs'!G29)</f>
        <v>-130000.00000000009</v>
      </c>
      <c r="H15" s="325">
        <f>-'Actuarial balances'!D10*'Tables 26-MasterInputs'!C54</f>
        <v>-50000</v>
      </c>
      <c r="I15" s="325">
        <f>-B15*'Tables 26-MasterInputs'!D54</f>
        <v>-78750</v>
      </c>
      <c r="J15" s="325">
        <f>'Actuarial balances'!C95</f>
        <v>-216340.43622625663</v>
      </c>
      <c r="K15" s="326">
        <f t="shared" ref="K15:K34" si="1">SUM(B15:J15)</f>
        <v>-45579.539686939301</v>
      </c>
      <c r="L15" s="89"/>
      <c r="M15" s="8"/>
      <c r="N15" s="13"/>
    </row>
    <row r="16" spans="1:14" x14ac:dyDescent="0.25">
      <c r="A16" s="324">
        <f t="shared" ref="A16:A34" si="2">A15+1</f>
        <v>2</v>
      </c>
      <c r="B16" s="325">
        <f>'Actuarial balances'!B41</f>
        <v>2972620</v>
      </c>
      <c r="C16" s="325">
        <f>'Table 31- UL Asset Rollforward'!G17</f>
        <v>185739.83745839185</v>
      </c>
      <c r="D16" s="325">
        <f>-'Actuarial balances'!F12*1000</f>
        <v>-93425.2</v>
      </c>
      <c r="E16" s="325">
        <f>'Actuarial balances'!J41+'Actuarial balances'!O41</f>
        <v>-502882.873844199</v>
      </c>
      <c r="F16" s="325">
        <f>'Actuarial balances'!K40-'Actuarial balances'!K41</f>
        <v>-2187285.903414546</v>
      </c>
      <c r="G16" s="435">
        <f>-('Tables 26-MasterInputs'!I30-'Tables 26-MasterInputs'!J30)*'Actuarial balances'!D11+B16*('Tables 26-MasterInputs'!H30-'Tables 26-MasterInputs'!G30)</f>
        <v>-89178.599999999991</v>
      </c>
      <c r="H16" s="325">
        <f>-'Actuarial balances'!D11*'Tables 26-MasterInputs'!C55</f>
        <v>-42466</v>
      </c>
      <c r="I16" s="325">
        <f>-B16*'Tables 26-MasterInputs'!D55</f>
        <v>-66883.95</v>
      </c>
      <c r="J16" s="325">
        <f>'Actuarial balances'!C96</f>
        <v>-183742.25929568429</v>
      </c>
      <c r="K16" s="326">
        <f t="shared" si="1"/>
        <v>-7504.9490960377152</v>
      </c>
      <c r="L16" s="90"/>
      <c r="M16" s="8"/>
      <c r="N16" s="13"/>
    </row>
    <row r="17" spans="1:14" x14ac:dyDescent="0.25">
      <c r="A17" s="324">
        <f t="shared" si="2"/>
        <v>3</v>
      </c>
      <c r="B17" s="325">
        <f>'Actuarial balances'!B42</f>
        <v>2613028.10384</v>
      </c>
      <c r="C17" s="325">
        <f>'Table 31- UL Asset Rollforward'!G18</f>
        <v>287512.43086772336</v>
      </c>
      <c r="D17" s="325">
        <f>-'Actuarial balances'!F13*1000</f>
        <v>-106760.86252832001</v>
      </c>
      <c r="E17" s="325">
        <f>'Actuarial balances'!J42+'Actuarial balances'!O42</f>
        <v>-639041.41634112771</v>
      </c>
      <c r="F17" s="325">
        <f>'Actuarial balances'!K41-'Actuarial balances'!K42</f>
        <v>-1793259.044159214</v>
      </c>
      <c r="G17" s="435">
        <f>-('Tables 26-MasterInputs'!I31-'Tables 26-MasterInputs'!J31)*'Actuarial balances'!D12+B17*('Tables 26-MasterInputs'!H31-'Tables 26-MasterInputs'!G31)</f>
        <v>-78390.843115199998</v>
      </c>
      <c r="H17" s="325">
        <f>-'Actuarial balances'!D12*'Tables 26-MasterInputs'!C56</f>
        <v>-37328.972911999997</v>
      </c>
      <c r="I17" s="325">
        <f>-B17*'Tables 26-MasterInputs'!D56</f>
        <v>-58793.132336399998</v>
      </c>
      <c r="J17" s="325">
        <f>'Actuarial balances'!C97</f>
        <v>-161515.32567320392</v>
      </c>
      <c r="K17" s="326">
        <f t="shared" si="1"/>
        <v>25450.937642257486</v>
      </c>
      <c r="L17" s="90"/>
      <c r="M17" s="8"/>
      <c r="N17" s="13"/>
    </row>
    <row r="18" spans="1:14" x14ac:dyDescent="0.25">
      <c r="A18" s="324">
        <f t="shared" si="2"/>
        <v>4</v>
      </c>
      <c r="B18" s="325">
        <f>'Actuarial balances'!B43</f>
        <v>2348362.3262863578</v>
      </c>
      <c r="C18" s="325">
        <f>'Table 31- UL Asset Rollforward'!G19</f>
        <v>372901.65513170738</v>
      </c>
      <c r="D18" s="325">
        <f>-'Actuarial balances'!F14*1000</f>
        <v>-114734.27365570489</v>
      </c>
      <c r="E18" s="325">
        <f>'Actuarial balances'!J43+'Actuarial balances'!O43</f>
        <v>-739086.59811449819</v>
      </c>
      <c r="F18" s="325">
        <f>'Actuarial balances'!K42-'Actuarial balances'!K43</f>
        <v>-1501419.0758753354</v>
      </c>
      <c r="G18" s="435">
        <f>-('Tables 26-MasterInputs'!I32-'Tables 26-MasterInputs'!J32)*'Actuarial balances'!D13+B18*('Tables 26-MasterInputs'!H32-'Tables 26-MasterInputs'!G32)</f>
        <v>-70450.869788590731</v>
      </c>
      <c r="H18" s="325">
        <f>-'Actuarial balances'!D13*'Tables 26-MasterInputs'!C57</f>
        <v>-33548.033232662252</v>
      </c>
      <c r="I18" s="325">
        <f>-B18*'Tables 26-MasterInputs'!D57</f>
        <v>-52838.152341443048</v>
      </c>
      <c r="J18" s="325">
        <f>'Actuarial balances'!C98</f>
        <v>-145155.92288174212</v>
      </c>
      <c r="K18" s="326">
        <f t="shared" si="1"/>
        <v>64031.05552808888</v>
      </c>
      <c r="L18" s="90"/>
      <c r="M18" s="8"/>
      <c r="N18" s="13"/>
    </row>
    <row r="19" spans="1:14" x14ac:dyDescent="0.25">
      <c r="A19" s="324">
        <f t="shared" si="2"/>
        <v>5</v>
      </c>
      <c r="B19" s="325">
        <f>'Actuarial balances'!B44</f>
        <v>2133355.4303046511</v>
      </c>
      <c r="C19" s="325">
        <f>'Table 31- UL Asset Rollforward'!G20</f>
        <v>445198.02972670051</v>
      </c>
      <c r="D19" s="325">
        <f>-'Actuarial balances'!F15*1000</f>
        <v>-118248.84385117212</v>
      </c>
      <c r="E19" s="325">
        <f>'Actuarial balances'!J44+'Actuarial balances'!O44</f>
        <v>-779599.00617797452</v>
      </c>
      <c r="F19" s="325">
        <f>'Actuarial balances'!K43-'Actuarial balances'!K44</f>
        <v>-1310675.4731502952</v>
      </c>
      <c r="G19" s="435">
        <f>-('Tables 26-MasterInputs'!I33-'Tables 26-MasterInputs'!J33)*'Actuarial balances'!D14+B19*('Tables 26-MasterInputs'!H33-'Tables 26-MasterInputs'!G33)</f>
        <v>-64000.66290913953</v>
      </c>
      <c r="H19" s="325">
        <f>-'Actuarial balances'!D14*'Tables 26-MasterInputs'!C58</f>
        <v>-30476.506147209308</v>
      </c>
      <c r="I19" s="325">
        <f>-B19*'Tables 26-MasterInputs'!D58</f>
        <v>-48000.497181854647</v>
      </c>
      <c r="J19" s="325">
        <f>'Actuarial balances'!C99</f>
        <v>-131866.01269078907</v>
      </c>
      <c r="K19" s="326">
        <f t="shared" si="1"/>
        <v>95686.457922917471</v>
      </c>
      <c r="L19" s="90"/>
      <c r="M19" s="8"/>
      <c r="N19" s="13"/>
    </row>
    <row r="20" spans="1:14" x14ac:dyDescent="0.25">
      <c r="A20" s="324">
        <f t="shared" si="2"/>
        <v>6</v>
      </c>
      <c r="B20" s="325">
        <f>'Actuarial balances'!B45</f>
        <v>1958879.3831082715</v>
      </c>
      <c r="C20" s="325">
        <f>'Table 31- UL Asset Rollforward'!G21</f>
        <v>509183.92703082366</v>
      </c>
      <c r="D20" s="325">
        <f>-'Actuarial balances'!F16*1000</f>
        <v>-124248.92087143895</v>
      </c>
      <c r="E20" s="325">
        <f>'Actuarial balances'!J45+'Actuarial balances'!O45</f>
        <v>-777129.11242920009</v>
      </c>
      <c r="F20" s="325">
        <f>'Actuarial balances'!K44-'Actuarial balances'!K45</f>
        <v>-1207057.7124230657</v>
      </c>
      <c r="G20" s="435">
        <f>-('Tables 26-MasterInputs'!I34-'Tables 26-MasterInputs'!J34)*'Actuarial balances'!D15+B20*('Tables 26-MasterInputs'!H34-'Tables 26-MasterInputs'!G34)</f>
        <v>-58766.38149324814</v>
      </c>
      <c r="H20" s="325">
        <f>-'Actuarial balances'!D15*'Tables 26-MasterInputs'!C59</f>
        <v>-27983.991187261025</v>
      </c>
      <c r="I20" s="325">
        <f>-B20*'Tables 26-MasterInputs'!D59</f>
        <v>-44074.786119936107</v>
      </c>
      <c r="J20" s="325">
        <f>'Actuarial balances'!C100</f>
        <v>-121081.37721607542</v>
      </c>
      <c r="K20" s="326">
        <f t="shared" si="1"/>
        <v>107721.02839886992</v>
      </c>
      <c r="L20" s="90"/>
      <c r="M20" s="8"/>
      <c r="N20" s="13"/>
    </row>
    <row r="21" spans="1:14" x14ac:dyDescent="0.25">
      <c r="A21" s="324">
        <f t="shared" si="2"/>
        <v>7</v>
      </c>
      <c r="B21" s="325">
        <f>'Actuarial balances'!B46</f>
        <v>1817713.5239163272</v>
      </c>
      <c r="C21" s="325">
        <f>'Table 31- UL Asset Rollforward'!G22</f>
        <v>569003.98169012798</v>
      </c>
      <c r="D21" s="325">
        <f>-'Actuarial balances'!F17*1000</f>
        <v>-131394.72044309453</v>
      </c>
      <c r="E21" s="325">
        <f>'Actuarial balances'!J46+'Actuarial balances'!O46</f>
        <v>-741411.23855534056</v>
      </c>
      <c r="F21" s="325">
        <f>'Actuarial balances'!K45-'Actuarial balances'!K46</f>
        <v>-1160941.3113866858</v>
      </c>
      <c r="G21" s="435">
        <f>-('Tables 26-MasterInputs'!I35-'Tables 26-MasterInputs'!J35)*'Actuarial balances'!D16+B21*('Tables 26-MasterInputs'!H35-'Tables 26-MasterInputs'!G35)</f>
        <v>-54531.405717489812</v>
      </c>
      <c r="H21" s="325">
        <f>-'Actuarial balances'!D16*'Tables 26-MasterInputs'!C60</f>
        <v>-25967.336055947533</v>
      </c>
      <c r="I21" s="325">
        <f>-B21*'Tables 26-MasterInputs'!D60</f>
        <v>-40898.554288117361</v>
      </c>
      <c r="J21" s="325">
        <f>'Actuarial balances'!C101</f>
        <v>-112355.69619954981</v>
      </c>
      <c r="K21" s="326">
        <f t="shared" si="1"/>
        <v>119217.24296022973</v>
      </c>
      <c r="L21" s="90"/>
      <c r="M21" s="8"/>
      <c r="N21" s="13"/>
    </row>
    <row r="22" spans="1:14" x14ac:dyDescent="0.25">
      <c r="A22" s="324">
        <f t="shared" si="2"/>
        <v>8</v>
      </c>
      <c r="B22" s="325">
        <f>'Actuarial balances'!B47</f>
        <v>1704327.8261787696</v>
      </c>
      <c r="C22" s="325">
        <f>'Table 31- UL Asset Rollforward'!G23</f>
        <v>627378.17442322138</v>
      </c>
      <c r="D22" s="325">
        <f>-'Actuarial balances'!F18*1000</f>
        <v>-137807.07851674053</v>
      </c>
      <c r="E22" s="325">
        <f>'Actuarial balances'!J47+'Actuarial balances'!O47</f>
        <v>-678642.37872418517</v>
      </c>
      <c r="F22" s="325">
        <f>'Actuarial balances'!K46-'Actuarial balances'!K47</f>
        <v>-1165978.2723246478</v>
      </c>
      <c r="G22" s="435">
        <f>-('Tables 26-MasterInputs'!I36-'Tables 26-MasterInputs'!J36)*'Actuarial balances'!D17+B22*('Tables 26-MasterInputs'!H36-'Tables 26-MasterInputs'!G36)</f>
        <v>-51129.834785363084</v>
      </c>
      <c r="H22" s="325">
        <f>-'Actuarial balances'!D17*'Tables 26-MasterInputs'!C61</f>
        <v>-24347.540373982425</v>
      </c>
      <c r="I22" s="325">
        <f>-B22*'Tables 26-MasterInputs'!D61</f>
        <v>-38347.376089022313</v>
      </c>
      <c r="J22" s="325">
        <f>'Actuarial balances'!C102</f>
        <v>-105347.15011087505</v>
      </c>
      <c r="K22" s="326">
        <f t="shared" si="1"/>
        <v>130106.36967717487</v>
      </c>
      <c r="L22" s="90"/>
      <c r="M22" s="8"/>
      <c r="N22" s="13"/>
    </row>
    <row r="23" spans="1:14" x14ac:dyDescent="0.25">
      <c r="A23" s="324">
        <f t="shared" si="2"/>
        <v>9</v>
      </c>
      <c r="B23" s="325">
        <f>'Actuarial balances'!B48</f>
        <v>1614529.3495091493</v>
      </c>
      <c r="C23" s="325">
        <f>'Table 31- UL Asset Rollforward'!G24</f>
        <v>686754.384481824</v>
      </c>
      <c r="D23" s="325">
        <f>-'Actuarial balances'!F19*1000</f>
        <v>-143462.46505638445</v>
      </c>
      <c r="E23" s="325">
        <f>'Actuarial balances'!J48+'Actuarial balances'!O48</f>
        <v>-592108.78334441048</v>
      </c>
      <c r="F23" s="325">
        <f>'Actuarial balances'!K47-'Actuarial balances'!K48</f>
        <v>-1216215.1830708124</v>
      </c>
      <c r="G23" s="435">
        <f>-('Tables 26-MasterInputs'!I37-'Tables 26-MasterInputs'!J37)*'Actuarial balances'!D18+B23*('Tables 26-MasterInputs'!H37-'Tables 26-MasterInputs'!G37)</f>
        <v>-48435.88048527448</v>
      </c>
      <c r="H23" s="325">
        <f>-'Actuarial balances'!D18*'Tables 26-MasterInputs'!C62</f>
        <v>-23064.704992987852</v>
      </c>
      <c r="I23" s="325">
        <f>-B23*'Tables 26-MasterInputs'!D62</f>
        <v>-36326.91036395586</v>
      </c>
      <c r="J23" s="325">
        <f>'Actuarial balances'!C103</f>
        <v>-99796.566792258207</v>
      </c>
      <c r="K23" s="326">
        <f t="shared" si="1"/>
        <v>141873.23988488974</v>
      </c>
      <c r="L23" s="90"/>
      <c r="M23" s="8"/>
      <c r="N23" s="13"/>
    </row>
    <row r="24" spans="1:14" x14ac:dyDescent="0.25">
      <c r="A24" s="324">
        <f t="shared" si="2"/>
        <v>10</v>
      </c>
      <c r="B24" s="325">
        <f>'Actuarial balances'!B49</f>
        <v>1545127.8367028888</v>
      </c>
      <c r="C24" s="325">
        <f>'Table 31- UL Asset Rollforward'!G25</f>
        <v>749316.64781492809</v>
      </c>
      <c r="D24" s="325">
        <f>-'Actuarial balances'!F20*1000</f>
        <v>-152305.45818928478</v>
      </c>
      <c r="E24" s="325">
        <f>'Actuarial balances'!J49+'Actuarial balances'!O49</f>
        <v>-643572.24591632921</v>
      </c>
      <c r="F24" s="325">
        <f>'Actuarial balances'!K48-'Actuarial balances'!K49</f>
        <v>-1143005.9352365546</v>
      </c>
      <c r="G24" s="435">
        <f>-('Tables 26-MasterInputs'!I38-'Tables 26-MasterInputs'!J38)*'Actuarial balances'!D19+B24*('Tables 26-MasterInputs'!H38-'Tables 26-MasterInputs'!G38)</f>
        <v>-46353.835101086661</v>
      </c>
      <c r="H24" s="325">
        <f>-'Actuarial balances'!D19*'Tables 26-MasterInputs'!C63</f>
        <v>-22073.254810041279</v>
      </c>
      <c r="I24" s="325">
        <f>-B24*'Tables 26-MasterInputs'!D63</f>
        <v>-34765.376325814999</v>
      </c>
      <c r="J24" s="325">
        <f>'Actuarial balances'!C104</f>
        <v>-95506.751490752911</v>
      </c>
      <c r="K24" s="326">
        <f t="shared" si="1"/>
        <v>156861.62744795228</v>
      </c>
      <c r="L24" s="90"/>
      <c r="M24" s="8"/>
      <c r="N24" s="13"/>
    </row>
    <row r="25" spans="1:14" x14ac:dyDescent="0.25">
      <c r="A25" s="324">
        <f t="shared" si="2"/>
        <v>11</v>
      </c>
      <c r="B25" s="325">
        <f>'Actuarial balances'!B50</f>
        <v>1478205.259839613</v>
      </c>
      <c r="C25" s="325">
        <f>'Table 31- UL Asset Rollforward'!G26</f>
        <v>808119.62691301247</v>
      </c>
      <c r="D25" s="325">
        <f>-'Actuarial balances'!F21*1000</f>
        <v>-165136.64474208257</v>
      </c>
      <c r="E25" s="325">
        <f>'Actuarial balances'!J50+'Actuarial balances'!O50</f>
        <v>-691264.88786456001</v>
      </c>
      <c r="F25" s="325">
        <f>'Actuarial balances'!K49-'Actuarial balances'!K50</f>
        <v>-1060154.5347667038</v>
      </c>
      <c r="G25" s="435">
        <f>-('Tables 26-MasterInputs'!I39-'Tables 26-MasterInputs'!J39)*'Actuarial balances'!D20+B25*('Tables 26-MasterInputs'!H39-'Tables 26-MasterInputs'!G39)</f>
        <v>-44346.157795188388</v>
      </c>
      <c r="H25" s="325">
        <f>-'Actuarial balances'!D20*'Tables 26-MasterInputs'!C64</f>
        <v>-21117.217997708769</v>
      </c>
      <c r="I25" s="325">
        <f>-B25*'Tables 26-MasterInputs'!D64</f>
        <v>-33259.618346391289</v>
      </c>
      <c r="J25" s="325">
        <f>'Actuarial balances'!C105</f>
        <v>-91370.163070185401</v>
      </c>
      <c r="K25" s="326">
        <f t="shared" si="1"/>
        <v>179675.66216980555</v>
      </c>
      <c r="L25" s="90"/>
      <c r="M25" s="8"/>
      <c r="N25" s="13"/>
    </row>
    <row r="26" spans="1:14" x14ac:dyDescent="0.25">
      <c r="A26" s="324">
        <f t="shared" si="2"/>
        <v>12</v>
      </c>
      <c r="B26" s="325">
        <f>'Actuarial balances'!B51</f>
        <v>1413528.4581826946</v>
      </c>
      <c r="C26" s="325">
        <f>'Table 31- UL Asset Rollforward'!G27</f>
        <v>862677.9960418297</v>
      </c>
      <c r="D26" s="325">
        <f>-'Actuarial balances'!F22*1000</f>
        <v>-185374.16065881634</v>
      </c>
      <c r="E26" s="325">
        <f>'Actuarial balances'!J51+'Actuarial balances'!O51</f>
        <v>-731453.8087006635</v>
      </c>
      <c r="F26" s="325">
        <f>'Actuarial balances'!K50-'Actuarial balances'!K51</f>
        <v>-964534.10006648302</v>
      </c>
      <c r="G26" s="435">
        <f>-('Tables 26-MasterInputs'!I40-'Tables 26-MasterInputs'!J40)*'Actuarial balances'!D21+B26*('Tables 26-MasterInputs'!H40-'Tables 26-MasterInputs'!G40)</f>
        <v>-42405.853745480839</v>
      </c>
      <c r="H26" s="325">
        <f>-'Actuarial balances'!D21*'Tables 26-MasterInputs'!C65</f>
        <v>-20193.263688324219</v>
      </c>
      <c r="I26" s="325">
        <f>-B26*'Tables 26-MasterInputs'!D65</f>
        <v>-31804.390309110629</v>
      </c>
      <c r="J26" s="325">
        <f>'Actuarial balances'!C106</f>
        <v>-87372.389503277736</v>
      </c>
      <c r="K26" s="326">
        <f t="shared" si="1"/>
        <v>213068.48755236785</v>
      </c>
      <c r="L26" s="90"/>
      <c r="M26" s="8"/>
      <c r="N26" s="13"/>
    </row>
    <row r="27" spans="1:14" x14ac:dyDescent="0.25">
      <c r="A27" s="324">
        <f t="shared" si="2"/>
        <v>13</v>
      </c>
      <c r="B27" s="325">
        <f>'Actuarial balances'!B52</f>
        <v>1350758.7480572504</v>
      </c>
      <c r="C27" s="325">
        <f>'Table 31- UL Asset Rollforward'!G28</f>
        <v>912344.44101035711</v>
      </c>
      <c r="D27" s="325">
        <f>-'Actuarial balances'!F23*1000</f>
        <v>-207630.91612994319</v>
      </c>
      <c r="E27" s="325">
        <f>'Actuarial balances'!J52+'Actuarial balances'!O52</f>
        <v>-767704.55632872146</v>
      </c>
      <c r="F27" s="325">
        <f>'Actuarial balances'!K51-'Actuarial balances'!K52</f>
        <v>-870017.94307339191</v>
      </c>
      <c r="G27" s="435">
        <f>-('Tables 26-MasterInputs'!I41-'Tables 26-MasterInputs'!J41)*'Actuarial balances'!D22+B27*('Tables 26-MasterInputs'!H41-'Tables 26-MasterInputs'!G41)</f>
        <v>-40522.76244171751</v>
      </c>
      <c r="H27" s="325">
        <f>-'Actuarial balances'!D22*'Tables 26-MasterInputs'!C66</f>
        <v>-19296.553543675018</v>
      </c>
      <c r="I27" s="325">
        <f>-B27*'Tables 26-MasterInputs'!D66</f>
        <v>-30392.071831288133</v>
      </c>
      <c r="J27" s="325">
        <f>'Actuarial balances'!C107</f>
        <v>-83492.496226039395</v>
      </c>
      <c r="K27" s="326">
        <f t="shared" si="1"/>
        <v>244045.88949283105</v>
      </c>
      <c r="L27" s="90"/>
      <c r="M27" s="8"/>
      <c r="N27" s="13"/>
    </row>
    <row r="28" spans="1:14" x14ac:dyDescent="0.25">
      <c r="A28" s="324">
        <f t="shared" si="2"/>
        <v>14</v>
      </c>
      <c r="B28" s="325">
        <f>'Actuarial balances'!B53</f>
        <v>1289751.9993529944</v>
      </c>
      <c r="C28" s="325">
        <f>'Table 31- UL Asset Rollforward'!G29</f>
        <v>957173.34450453916</v>
      </c>
      <c r="D28" s="325">
        <f>-'Actuarial balances'!F24*1000</f>
        <v>-226996.35188612714</v>
      </c>
      <c r="E28" s="325">
        <f>'Actuarial balances'!J53+'Actuarial balances'!O53</f>
        <v>-800242.2460051307</v>
      </c>
      <c r="F28" s="325">
        <f>'Actuarial balances'!K52-'Actuarial balances'!K53</f>
        <v>-780904.55223382264</v>
      </c>
      <c r="G28" s="435">
        <f>-('Tables 26-MasterInputs'!I42-'Tables 26-MasterInputs'!J42)*'Actuarial balances'!D23+B28*('Tables 26-MasterInputs'!H42-'Tables 26-MasterInputs'!G42)</f>
        <v>-38692.559980589831</v>
      </c>
      <c r="H28" s="325">
        <f>-'Actuarial balances'!D23*'Tables 26-MasterInputs'!C67</f>
        <v>-18425.028562185646</v>
      </c>
      <c r="I28" s="325">
        <f>-B28*'Tables 26-MasterInputs'!D67</f>
        <v>-29019.419985442371</v>
      </c>
      <c r="J28" s="325">
        <f>'Actuarial balances'!C108</f>
        <v>-79721.574332489574</v>
      </c>
      <c r="K28" s="326">
        <f t="shared" si="1"/>
        <v>272923.61087174539</v>
      </c>
      <c r="L28" s="90"/>
      <c r="M28" s="8"/>
      <c r="N28" s="13"/>
    </row>
    <row r="29" spans="1:14" x14ac:dyDescent="0.25">
      <c r="A29" s="324">
        <f t="shared" si="2"/>
        <v>15</v>
      </c>
      <c r="B29" s="325">
        <f>'Actuarial balances'!B54</f>
        <v>1230534.8419555007</v>
      </c>
      <c r="C29" s="325">
        <f>'Table 31- UL Asset Rollforward'!G30</f>
        <v>997441.53597071825</v>
      </c>
      <c r="D29" s="325">
        <f>-'Actuarial balances'!F25*1000</f>
        <v>-243645.89870718931</v>
      </c>
      <c r="E29" s="325">
        <f>'Actuarial balances'!J54+'Actuarial balances'!O54</f>
        <v>-829284.30058123043</v>
      </c>
      <c r="F29" s="325">
        <f>'Actuarial balances'!K53-'Actuarial balances'!K54</f>
        <v>-697009.30982638896</v>
      </c>
      <c r="G29" s="435">
        <f>-('Tables 26-MasterInputs'!I43-'Tables 26-MasterInputs'!J43)*'Actuarial balances'!D24+B29*('Tables 26-MasterInputs'!H43-'Tables 26-MasterInputs'!G43)</f>
        <v>-36916.045258665021</v>
      </c>
      <c r="H29" s="325">
        <f>-'Actuarial balances'!D24*'Tables 26-MasterInputs'!C68</f>
        <v>-17579.069170792878</v>
      </c>
      <c r="I29" s="325">
        <f>-B29*'Tables 26-MasterInputs'!D68</f>
        <v>-27687.033943998762</v>
      </c>
      <c r="J29" s="325">
        <f>'Actuarial balances'!C109</f>
        <v>-76061.269857217369</v>
      </c>
      <c r="K29" s="326">
        <f t="shared" si="1"/>
        <v>299793.45058073592</v>
      </c>
      <c r="L29" s="90"/>
      <c r="M29" s="8"/>
      <c r="N29" s="13"/>
    </row>
    <row r="30" spans="1:14" x14ac:dyDescent="0.25">
      <c r="A30" s="324">
        <f t="shared" si="2"/>
        <v>16</v>
      </c>
      <c r="B30" s="325">
        <f>'Actuarial balances'!B55</f>
        <v>1173126.9460807191</v>
      </c>
      <c r="C30" s="325">
        <f>'Table 31- UL Asset Rollforward'!G31</f>
        <v>1033416.3715277412</v>
      </c>
      <c r="D30" s="325">
        <f>-'Actuarial balances'!F26*1000</f>
        <v>-260434.18202991984</v>
      </c>
      <c r="E30" s="325">
        <f>'Actuarial balances'!J55+'Actuarial balances'!O55</f>
        <v>-854937.16226001189</v>
      </c>
      <c r="F30" s="325">
        <f>'Actuarial balances'!K54-'Actuarial balances'!K55</f>
        <v>-615668.68029075861</v>
      </c>
      <c r="G30" s="435">
        <f>-('Tables 26-MasterInputs'!I44-'Tables 26-MasterInputs'!J44)*'Actuarial balances'!D25+B30*('Tables 26-MasterInputs'!H44-'Tables 26-MasterInputs'!G44)</f>
        <v>-35193.808382421572</v>
      </c>
      <c r="H30" s="325">
        <f>-'Actuarial balances'!D25*'Tables 26-MasterInputs'!C69</f>
        <v>-16758.956372581713</v>
      </c>
      <c r="I30" s="325">
        <f>-B30*'Tables 26-MasterInputs'!D69</f>
        <v>-26395.356286816179</v>
      </c>
      <c r="J30" s="325">
        <f>'Actuarial balances'!C110</f>
        <v>-72512.798646822586</v>
      </c>
      <c r="K30" s="326">
        <f t="shared" si="1"/>
        <v>324642.37333912775</v>
      </c>
      <c r="L30" s="90"/>
      <c r="M30" s="8"/>
      <c r="N30" s="13"/>
    </row>
    <row r="31" spans="1:14" x14ac:dyDescent="0.25">
      <c r="A31" s="324">
        <f t="shared" si="2"/>
        <v>17</v>
      </c>
      <c r="B31" s="325">
        <f>'Actuarial balances'!B56</f>
        <v>1117451.279721285</v>
      </c>
      <c r="C31" s="325">
        <f>'Table 31- UL Asset Rollforward'!G32</f>
        <v>1065227.5791139561</v>
      </c>
      <c r="D31" s="325">
        <f>-'Actuarial balances'!F27*1000</f>
        <v>-270742.48148675723</v>
      </c>
      <c r="E31" s="325">
        <f>'Actuarial balances'!J56+'Actuarial balances'!O56</f>
        <v>-877558.08393682144</v>
      </c>
      <c r="F31" s="325">
        <f>'Actuarial balances'!K55-'Actuarial balances'!K56</f>
        <v>-542902.12024342641</v>
      </c>
      <c r="G31" s="435">
        <f>-('Tables 26-MasterInputs'!I45-'Tables 26-MasterInputs'!J45)*'Actuarial balances'!D26+B31*('Tables 26-MasterInputs'!H45-'Tables 26-MasterInputs'!G45)</f>
        <v>-33523.538391638547</v>
      </c>
      <c r="H31" s="325">
        <f>-'Actuarial balances'!D26*'Tables 26-MasterInputs'!C70</f>
        <v>-15963.589710304081</v>
      </c>
      <c r="I31" s="325">
        <f>-B31*'Tables 26-MasterInputs'!D70</f>
        <v>-25142.65379372891</v>
      </c>
      <c r="J31" s="325">
        <f>'Actuarial balances'!C111</f>
        <v>-69071.3992332833</v>
      </c>
      <c r="K31" s="326">
        <f t="shared" si="1"/>
        <v>347774.99203928083</v>
      </c>
      <c r="L31" s="90"/>
      <c r="M31" s="8"/>
      <c r="N31" s="13"/>
    </row>
    <row r="32" spans="1:14" x14ac:dyDescent="0.25">
      <c r="A32" s="324">
        <f t="shared" si="2"/>
        <v>18</v>
      </c>
      <c r="B32" s="325">
        <f>'Actuarial balances'!B57</f>
        <v>1063656.2811544784</v>
      </c>
      <c r="C32" s="325">
        <f>'Table 31- UL Asset Rollforward'!G33</f>
        <v>1093316.1420296654</v>
      </c>
      <c r="D32" s="325">
        <f>-'Actuarial balances'!F28*1000</f>
        <v>-282628.66899247578</v>
      </c>
      <c r="E32" s="325">
        <f>'Actuarial balances'!J57+'Actuarial balances'!O57</f>
        <v>-897195.50427008362</v>
      </c>
      <c r="F32" s="325">
        <f>'Actuarial balances'!K56-'Actuarial balances'!K57</f>
        <v>-471298.08799829334</v>
      </c>
      <c r="G32" s="435">
        <f>-('Tables 26-MasterInputs'!I46-'Tables 26-MasterInputs'!J46)*'Actuarial balances'!D27+B32*('Tables 26-MasterInputs'!H46-'Tables 26-MasterInputs'!G46)</f>
        <v>-31909.68843463435</v>
      </c>
      <c r="H32" s="325">
        <f>-'Actuarial balances'!D27*'Tables 26-MasterInputs'!C71</f>
        <v>-15195.089730778272</v>
      </c>
      <c r="I32" s="325">
        <f>-B32*'Tables 26-MasterInputs'!D71</f>
        <v>-23932.266325975765</v>
      </c>
      <c r="J32" s="325">
        <f>'Actuarial balances'!C112</f>
        <v>-65746.246817073639</v>
      </c>
      <c r="K32" s="326">
        <f t="shared" si="1"/>
        <v>369066.87061482901</v>
      </c>
      <c r="L32" s="90"/>
      <c r="M32" s="8"/>
      <c r="N32" s="13"/>
    </row>
    <row r="33" spans="1:14" x14ac:dyDescent="0.25">
      <c r="A33" s="324">
        <f t="shared" si="2"/>
        <v>19</v>
      </c>
      <c r="B33" s="325">
        <f>'Actuarial balances'!B58</f>
        <v>1011613.7066301522</v>
      </c>
      <c r="C33" s="325">
        <f>'Table 31- UL Asset Rollforward'!G34</f>
        <v>1117740.0150698612</v>
      </c>
      <c r="D33" s="325">
        <f>-'Actuarial balances'!F29*1000</f>
        <v>-295391.20233600459</v>
      </c>
      <c r="E33" s="325">
        <f>'Actuarial balances'!J58+'Actuarial balances'!O58</f>
        <v>-913917.89956986438</v>
      </c>
      <c r="F33" s="325">
        <f>'Actuarial balances'!K57-'Actuarial balances'!K58</f>
        <v>-401337.48719473928</v>
      </c>
      <c r="G33" s="435">
        <f>-('Tables 26-MasterInputs'!I47-'Tables 26-MasterInputs'!J47)*'Actuarial balances'!D28+B33*('Tables 26-MasterInputs'!H47-'Tables 26-MasterInputs'!G47)</f>
        <v>-30348.411198904563</v>
      </c>
      <c r="H33" s="325">
        <f>-'Actuarial balances'!D28*'Tables 26-MasterInputs'!C72</f>
        <v>-14451.624380430752</v>
      </c>
      <c r="I33" s="325">
        <f>-B33*'Tables 26-MasterInputs'!D72</f>
        <v>-22761.308399178422</v>
      </c>
      <c r="J33" s="325">
        <f>'Actuarial balances'!C113</f>
        <v>-62529.414452807861</v>
      </c>
      <c r="K33" s="326">
        <f t="shared" si="1"/>
        <v>388616.37416808389</v>
      </c>
      <c r="L33" s="90"/>
      <c r="M33" s="8"/>
      <c r="N33" s="13"/>
    </row>
    <row r="34" spans="1:14" ht="15.75" thickBot="1" x14ac:dyDescent="0.3">
      <c r="A34" s="327">
        <f t="shared" si="2"/>
        <v>20</v>
      </c>
      <c r="B34" s="328">
        <f>'Actuarial balances'!B59</f>
        <v>961224.01396645629</v>
      </c>
      <c r="C34" s="328">
        <f>'Table 31- UL Asset Rollforward'!G35</f>
        <v>1138582.1410999128</v>
      </c>
      <c r="D34" s="328">
        <f>-'Actuarial balances'!F30*1000</f>
        <v>-308964.86163207539</v>
      </c>
      <c r="E34" s="328">
        <f>'Actuarial balances'!J59+'Actuarial balances'!O59</f>
        <v>-23194751.826353475</v>
      </c>
      <c r="F34" s="328">
        <f>'Actuarial balances'!K58-'Actuarial balances'!K59</f>
        <v>21934029.589676745</v>
      </c>
      <c r="G34" s="328">
        <f>-('Tables 26-MasterInputs'!I48-'Tables 26-MasterInputs'!J48)*'Actuarial balances'!D29+B34*('Tables 26-MasterInputs'!H48-'Tables 26-MasterInputs'!G48)</f>
        <v>-28836.720418993689</v>
      </c>
      <c r="H34" s="328">
        <f>-'Actuarial balances'!D29*'Tables 26-MasterInputs'!C73</f>
        <v>-13731.771628092241</v>
      </c>
      <c r="I34" s="328">
        <f>-B34*'Tables 26-MasterInputs'!D73</f>
        <v>-21627.540314245267</v>
      </c>
      <c r="J34" s="328">
        <f>'Actuarial balances'!C114</f>
        <v>-59414.749283616155</v>
      </c>
      <c r="K34" s="329">
        <f t="shared" si="1"/>
        <v>406508.27511261456</v>
      </c>
      <c r="L34" s="90"/>
      <c r="M34" s="8"/>
      <c r="N34" s="13"/>
    </row>
    <row r="35" spans="1:14" x14ac:dyDescent="0.25">
      <c r="N35" s="13"/>
    </row>
    <row r="36" spans="1:14" x14ac:dyDescent="0.25">
      <c r="A36" s="299"/>
    </row>
    <row r="66" spans="14:14" x14ac:dyDescent="0.25">
      <c r="N66" s="8"/>
    </row>
  </sheetData>
  <mergeCells count="2">
    <mergeCell ref="A8:K8"/>
    <mergeCell ref="A9:K9"/>
  </mergeCells>
  <pageMargins left="0.7" right="0.7" top="0.75" bottom="0.75" header="0.3" footer="0.3"/>
  <pageSetup orientation="portrait" r:id="rId1"/>
  <customProperties>
    <customPr name="EpmWorksheetKeyString_GUID" r:id="rId2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38ECD-960B-4BC3-95A3-3B43E89F308E}">
  <sheetPr codeName="Sheet18"/>
  <dimension ref="A1:Q21"/>
  <sheetViews>
    <sheetView showGridLines="0" workbookViewId="0">
      <selection activeCell="N16" sqref="N16"/>
    </sheetView>
  </sheetViews>
  <sheetFormatPr defaultColWidth="8.7109375" defaultRowHeight="15" x14ac:dyDescent="0.25"/>
  <cols>
    <col min="1" max="1" width="6.140625" style="93" customWidth="1"/>
    <col min="2" max="2" width="9" style="93" customWidth="1"/>
    <col min="3" max="3" width="9.85546875" style="93" bestFit="1" customWidth="1"/>
    <col min="4" max="4" width="6" style="93" bestFit="1" customWidth="1"/>
    <col min="5" max="5" width="8.28515625" style="93" bestFit="1" customWidth="1"/>
    <col min="6" max="6" width="8.42578125" style="93" bestFit="1" customWidth="1"/>
    <col min="7" max="7" width="9.5703125" style="93" bestFit="1" customWidth="1"/>
    <col min="8" max="8" width="8.5703125" style="93" bestFit="1" customWidth="1"/>
    <col min="9" max="9" width="8.140625" style="93" bestFit="1" customWidth="1"/>
    <col min="10" max="10" width="7.42578125" style="93" bestFit="1" customWidth="1"/>
    <col min="11" max="11" width="12.7109375" style="93" customWidth="1"/>
    <col min="12" max="12" width="9.5703125" style="93" bestFit="1" customWidth="1"/>
    <col min="13" max="13" width="11.28515625" style="93" bestFit="1" customWidth="1"/>
    <col min="14" max="14" width="8.7109375" style="93" bestFit="1" customWidth="1"/>
    <col min="15" max="15" width="11" style="93" customWidth="1"/>
    <col min="16" max="16" width="11.42578125" style="93" bestFit="1" customWidth="1"/>
    <col min="17" max="17" width="11" style="93" bestFit="1" customWidth="1"/>
    <col min="18" max="16384" width="8.7109375" style="93"/>
  </cols>
  <sheetData>
    <row r="1" spans="1:17" customFormat="1" x14ac:dyDescent="0.25">
      <c r="A1" s="5" t="s">
        <v>350</v>
      </c>
    </row>
    <row r="2" spans="1:17" customFormat="1" x14ac:dyDescent="0.25">
      <c r="A2" s="5" t="s">
        <v>137</v>
      </c>
    </row>
    <row r="3" spans="1:17" customFormat="1" x14ac:dyDescent="0.25">
      <c r="A3" s="5" t="s">
        <v>244</v>
      </c>
    </row>
    <row r="4" spans="1:17" customFormat="1" x14ac:dyDescent="0.25"/>
    <row r="5" spans="1:17" customFormat="1" x14ac:dyDescent="0.25"/>
    <row r="7" spans="1:17" x14ac:dyDescent="0.25">
      <c r="A7" s="94" t="s">
        <v>251</v>
      </c>
    </row>
    <row r="8" spans="1:17" ht="15.75" thickBot="1" x14ac:dyDescent="0.3">
      <c r="A8" s="94"/>
    </row>
    <row r="9" spans="1:17" x14ac:dyDescent="0.25">
      <c r="A9" s="626" t="s">
        <v>350</v>
      </c>
      <c r="B9" s="627"/>
      <c r="C9" s="627"/>
      <c r="D9" s="627"/>
      <c r="E9" s="627"/>
      <c r="F9" s="627"/>
      <c r="G9" s="627"/>
      <c r="H9" s="627"/>
      <c r="I9" s="627"/>
      <c r="J9" s="627"/>
      <c r="K9" s="627"/>
      <c r="L9" s="627"/>
      <c r="M9" s="627"/>
      <c r="N9" s="628"/>
    </row>
    <row r="10" spans="1:17" ht="15.75" thickBot="1" x14ac:dyDescent="0.3">
      <c r="A10" s="622" t="s">
        <v>349</v>
      </c>
      <c r="B10" s="623"/>
      <c r="C10" s="623"/>
      <c r="D10" s="623"/>
      <c r="E10" s="623"/>
      <c r="F10" s="623"/>
      <c r="G10" s="623"/>
      <c r="H10" s="623"/>
      <c r="I10" s="623"/>
      <c r="J10" s="623"/>
      <c r="K10" s="624"/>
      <c r="L10" s="623"/>
      <c r="M10" s="623"/>
      <c r="N10" s="625"/>
    </row>
    <row r="11" spans="1:17" x14ac:dyDescent="0.25">
      <c r="A11" s="440"/>
      <c r="B11" s="441">
        <f>A11-1</f>
        <v>-1</v>
      </c>
      <c r="C11" s="441">
        <f t="shared" ref="C11:M11" si="0">B11-1</f>
        <v>-2</v>
      </c>
      <c r="D11" s="441">
        <f t="shared" si="0"/>
        <v>-3</v>
      </c>
      <c r="E11" s="441">
        <f t="shared" si="0"/>
        <v>-4</v>
      </c>
      <c r="F11" s="441">
        <f t="shared" si="0"/>
        <v>-5</v>
      </c>
      <c r="G11" s="441">
        <f t="shared" si="0"/>
        <v>-6</v>
      </c>
      <c r="H11" s="441">
        <f t="shared" si="0"/>
        <v>-7</v>
      </c>
      <c r="I11" s="441">
        <f t="shared" si="0"/>
        <v>-8</v>
      </c>
      <c r="J11" s="442">
        <f t="shared" si="0"/>
        <v>-9</v>
      </c>
      <c r="K11" s="441">
        <f t="shared" si="0"/>
        <v>-10</v>
      </c>
      <c r="L11" s="443">
        <f t="shared" si="0"/>
        <v>-11</v>
      </c>
      <c r="M11" s="441">
        <f t="shared" si="0"/>
        <v>-12</v>
      </c>
      <c r="N11" s="441">
        <f>M11-1</f>
        <v>-13</v>
      </c>
    </row>
    <row r="12" spans="1:17" x14ac:dyDescent="0.25">
      <c r="A12" s="444"/>
      <c r="B12" s="439"/>
      <c r="C12" s="439" t="s">
        <v>252</v>
      </c>
      <c r="D12" s="439"/>
      <c r="E12" s="439"/>
      <c r="F12" s="439"/>
      <c r="G12" s="439"/>
      <c r="H12" s="439" t="s">
        <v>347</v>
      </c>
      <c r="I12" s="439" t="s">
        <v>345</v>
      </c>
      <c r="J12" s="445"/>
      <c r="K12" s="439" t="s">
        <v>33</v>
      </c>
      <c r="L12" s="444" t="s">
        <v>253</v>
      </c>
      <c r="M12" s="439"/>
      <c r="N12" s="439" t="s">
        <v>254</v>
      </c>
      <c r="P12" s="95"/>
    </row>
    <row r="13" spans="1:17" x14ac:dyDescent="0.25">
      <c r="A13" s="444" t="s">
        <v>3</v>
      </c>
      <c r="B13" s="439"/>
      <c r="C13" s="439" t="s">
        <v>246</v>
      </c>
      <c r="D13" s="439" t="s">
        <v>255</v>
      </c>
      <c r="E13" s="439" t="s">
        <v>247</v>
      </c>
      <c r="F13" s="439" t="s">
        <v>23</v>
      </c>
      <c r="G13" s="439" t="s">
        <v>256</v>
      </c>
      <c r="H13" s="439" t="s">
        <v>351</v>
      </c>
      <c r="I13" s="439" t="s">
        <v>346</v>
      </c>
      <c r="J13" s="445" t="s">
        <v>17</v>
      </c>
      <c r="K13" s="439" t="s">
        <v>343</v>
      </c>
      <c r="L13" s="444" t="s">
        <v>51</v>
      </c>
      <c r="M13" s="439" t="s">
        <v>248</v>
      </c>
      <c r="N13" s="439" t="s">
        <v>257</v>
      </c>
      <c r="P13" s="95"/>
    </row>
    <row r="14" spans="1:17" ht="15.75" thickBot="1" x14ac:dyDescent="0.3">
      <c r="A14" s="446" t="s">
        <v>7</v>
      </c>
      <c r="B14" s="447" t="s">
        <v>17</v>
      </c>
      <c r="C14" s="447" t="s">
        <v>53</v>
      </c>
      <c r="D14" s="447" t="s">
        <v>258</v>
      </c>
      <c r="E14" s="447" t="s">
        <v>249</v>
      </c>
      <c r="F14" s="447" t="s">
        <v>249</v>
      </c>
      <c r="G14" s="447" t="s">
        <v>259</v>
      </c>
      <c r="H14" s="447" t="s">
        <v>41</v>
      </c>
      <c r="I14" s="447" t="s">
        <v>41</v>
      </c>
      <c r="J14" s="448" t="s">
        <v>243</v>
      </c>
      <c r="K14" s="447" t="s">
        <v>344</v>
      </c>
      <c r="L14" s="446" t="s">
        <v>53</v>
      </c>
      <c r="M14" s="447" t="s">
        <v>250</v>
      </c>
      <c r="N14" s="447" t="s">
        <v>53</v>
      </c>
      <c r="P14" s="96"/>
    </row>
    <row r="15" spans="1:17" x14ac:dyDescent="0.25">
      <c r="A15" s="458"/>
      <c r="B15" s="449"/>
      <c r="C15" s="449"/>
      <c r="D15" s="449"/>
      <c r="E15" s="449"/>
      <c r="F15" s="449"/>
      <c r="G15" s="449"/>
      <c r="H15" s="449"/>
      <c r="I15" s="449"/>
      <c r="J15" s="449"/>
      <c r="K15" s="450"/>
      <c r="L15" s="449"/>
      <c r="M15" s="449"/>
      <c r="N15" s="451"/>
      <c r="P15" s="97"/>
    </row>
    <row r="16" spans="1:17" x14ac:dyDescent="0.25">
      <c r="A16" s="445">
        <v>1</v>
      </c>
      <c r="B16" s="452">
        <f>'Tables 13-23 - IULHostVEDCalcs'!BP13</f>
        <v>3500000</v>
      </c>
      <c r="C16" s="453">
        <f>'Table 30 - IULGAAPFormatIncome'!B14</f>
        <v>51997.576803343385</v>
      </c>
      <c r="D16" s="453">
        <f>'Table 30 - IULGAAPFormatIncome'!C14</f>
        <v>4064.9231966566149</v>
      </c>
      <c r="E16" s="452">
        <f>-'Table 12-IUL Census'!E11*1000</f>
        <v>-80000</v>
      </c>
      <c r="F16" s="452">
        <f>'Tables 13-23 - IULHostVEDCalcs'!BX44+'Tables 13-23 - IULHostVEDCalcs'!CC44</f>
        <v>-202186.62052713893</v>
      </c>
      <c r="G16" s="452">
        <f>-('Table 24-IULHostVEDRecap'!E11-'Table 24-IULHostVEDRecap'!E10)</f>
        <v>-2844364.1829871209</v>
      </c>
      <c r="H16" s="453">
        <f>'Table 30 - IULGAAPFormatIncome'!M14</f>
        <v>-130000.00000000009</v>
      </c>
      <c r="I16" s="453">
        <f>'Table 30 - IULGAAPFormatIncome'!J14</f>
        <v>-50000</v>
      </c>
      <c r="J16" s="453">
        <f>'Table 30 - IULGAAPFormatIncome'!K14</f>
        <v>-78750</v>
      </c>
      <c r="K16" s="453">
        <f>'Table 30 - IULGAAPFormatIncome'!N14</f>
        <v>-216340.43622625663</v>
      </c>
      <c r="L16" s="452">
        <f>SUM(B16:K16)</f>
        <v>-45578.739740516612</v>
      </c>
      <c r="M16" s="452">
        <f>-'Table 24-IULHostVEDRecap'!D11+'Table 24-IULHostVEDRecap'!D10</f>
        <v>-2844798.1476607108</v>
      </c>
      <c r="N16" s="454">
        <f>L16-G16+M16</f>
        <v>-46012.70441410644</v>
      </c>
      <c r="O16" s="98"/>
      <c r="P16" s="97"/>
      <c r="Q16" s="97"/>
    </row>
    <row r="17" spans="1:16" x14ac:dyDescent="0.25">
      <c r="A17" s="445">
        <f>A16+1</f>
        <v>2</v>
      </c>
      <c r="B17" s="452">
        <f>'Tables 13-23 - IULHostVEDCalcs'!BP14</f>
        <v>2972620</v>
      </c>
      <c r="C17" s="453">
        <f>'Table 30 - IULGAAPFormatIncome'!B15</f>
        <v>178796.58504391889</v>
      </c>
      <c r="D17" s="453">
        <f>'Table 30 - IULGAAPFormatIncome'!C15</f>
        <v>6943.21841675001</v>
      </c>
      <c r="E17" s="452">
        <f>-'Table 12-IUL Census'!E12*1000</f>
        <v>-93425.2</v>
      </c>
      <c r="F17" s="452">
        <f>'Tables 13-23 - IULHostVEDCalcs'!BX45+'Tables 13-23 - IULHostVEDCalcs'!CC45</f>
        <v>-502882.6258912551</v>
      </c>
      <c r="G17" s="452">
        <f>-('Table 24-IULHostVEDRecap'!E12-'Table 24-IULHostVEDRecap'!E11)</f>
        <v>-2187284.7650474161</v>
      </c>
      <c r="H17" s="453">
        <f>'Table 30 - IULGAAPFormatIncome'!M15</f>
        <v>-89178.599999999991</v>
      </c>
      <c r="I17" s="453">
        <f>'Table 30 - IULGAAPFormatIncome'!J15</f>
        <v>-42466</v>
      </c>
      <c r="J17" s="453">
        <f>'Table 30 - IULGAAPFormatIncome'!K15</f>
        <v>-66883.95</v>
      </c>
      <c r="K17" s="453">
        <f>'Table 30 - IULGAAPFormatIncome'!N15</f>
        <v>-183742.25929568429</v>
      </c>
      <c r="L17" s="452">
        <f>SUM(B17:K17)</f>
        <v>-7503.5967736869934</v>
      </c>
      <c r="M17" s="452">
        <f>-'Table 24-IULHostVEDRecap'!D12+'Table 24-IULHostVEDRecap'!D11</f>
        <v>-2165257.0552341919</v>
      </c>
      <c r="N17" s="454">
        <f>L17-G17+M17</f>
        <v>14524.113039537333</v>
      </c>
      <c r="O17" s="98"/>
      <c r="P17" s="97"/>
    </row>
    <row r="18" spans="1:16" ht="15.75" thickBot="1" x14ac:dyDescent="0.3">
      <c r="A18" s="448">
        <f>A17+1</f>
        <v>3</v>
      </c>
      <c r="B18" s="455">
        <f>'Tables 13-23 - IULHostVEDCalcs'!BP15</f>
        <v>2613028.10384</v>
      </c>
      <c r="C18" s="456">
        <f>'Table 30 - IULGAAPFormatIncome'!B16</f>
        <v>278306.9373801162</v>
      </c>
      <c r="D18" s="456">
        <f>'Table 30 - IULGAAPFormatIncome'!C16</f>
        <v>9205.4025715276475</v>
      </c>
      <c r="E18" s="455">
        <f>-'Table 12-IUL Census'!E13*1000</f>
        <v>-106760.86252832001</v>
      </c>
      <c r="F18" s="455">
        <f>'Tables 13-23 - IULHostVEDCalcs'!BX46+'Tables 13-23 - IULHostVEDCalcs'!CC46</f>
        <v>-639041.04796262516</v>
      </c>
      <c r="G18" s="455">
        <f>-('Table 24-IULHostVEDRecap'!E13-'Table 24-IULHostVEDRecap'!E12)</f>
        <v>-1793257.5470742807</v>
      </c>
      <c r="H18" s="456">
        <f>'Table 30 - IULGAAPFormatIncome'!M16</f>
        <v>-78390.843115199998</v>
      </c>
      <c r="I18" s="456">
        <f>'Table 30 - IULGAAPFormatIncome'!J16</f>
        <v>-37328.972911999997</v>
      </c>
      <c r="J18" s="456">
        <f>'Table 30 - IULGAAPFormatIncome'!K16</f>
        <v>-58793.132336399998</v>
      </c>
      <c r="K18" s="456">
        <f>'Table 30 - IULGAAPFormatIncome'!N16</f>
        <v>-161515.32567320392</v>
      </c>
      <c r="L18" s="455">
        <f>SUM(B18:K18)</f>
        <v>25452.712189614598</v>
      </c>
      <c r="M18" s="455">
        <f>-'Table 24-IULHostVEDRecap'!D13+'Table 24-IULHostVEDRecap'!D12</f>
        <v>-1769435.5658740662</v>
      </c>
      <c r="N18" s="457">
        <f>L18-G18+M18</f>
        <v>49274.693389829015</v>
      </c>
      <c r="O18" s="98"/>
      <c r="P18" s="97"/>
    </row>
    <row r="19" spans="1:16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 s="99"/>
      <c r="O19" s="98"/>
      <c r="P19" s="97"/>
    </row>
    <row r="20" spans="1:16" x14ac:dyDescent="0.25">
      <c r="B20"/>
      <c r="C20"/>
      <c r="D20"/>
      <c r="E20"/>
      <c r="F20"/>
      <c r="G20"/>
      <c r="H20"/>
      <c r="I20"/>
      <c r="J20"/>
      <c r="K20"/>
      <c r="L20"/>
    </row>
    <row r="21" spans="1:16" x14ac:dyDescent="0.25">
      <c r="B21"/>
      <c r="C21"/>
      <c r="D21"/>
      <c r="E21"/>
      <c r="F21"/>
      <c r="G21"/>
      <c r="H21"/>
      <c r="I21"/>
      <c r="J21"/>
      <c r="K21"/>
      <c r="L21"/>
    </row>
  </sheetData>
  <mergeCells count="2">
    <mergeCell ref="A10:N10"/>
    <mergeCell ref="A9:N9"/>
  </mergeCells>
  <pageMargins left="0.75" right="0.75" top="1" bottom="1" header="0.5" footer="0.5"/>
  <pageSetup orientation="portrait" r:id="rId1"/>
  <headerFooter alignWithMargins="0"/>
  <customProperties>
    <customPr name="EpmWorksheetKeyString_GUID" r:id="rId2"/>
  </customPropertie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7F17E-3972-4ACA-8434-6DBFEAE583D1}">
  <dimension ref="A1:O33"/>
  <sheetViews>
    <sheetView showGridLines="0" workbookViewId="0">
      <selection activeCell="A9" sqref="A9:N12"/>
    </sheetView>
  </sheetViews>
  <sheetFormatPr defaultRowHeight="15" x14ac:dyDescent="0.25"/>
  <cols>
    <col min="1" max="1" width="5.140625" style="250" customWidth="1"/>
    <col min="2" max="2" width="10.42578125" bestFit="1" customWidth="1"/>
    <col min="3" max="6" width="9.28515625" bestFit="1" customWidth="1"/>
    <col min="7" max="8" width="9.5703125" bestFit="1" customWidth="1"/>
    <col min="9" max="9" width="11.85546875" bestFit="1" customWidth="1"/>
    <col min="10" max="11" width="9.28515625" bestFit="1" customWidth="1"/>
    <col min="12" max="12" width="15.28515625" bestFit="1" customWidth="1"/>
    <col min="13" max="13" width="11.85546875" bestFit="1" customWidth="1"/>
    <col min="14" max="14" width="9.28515625" bestFit="1" customWidth="1"/>
  </cols>
  <sheetData>
    <row r="1" spans="1:15" x14ac:dyDescent="0.25">
      <c r="A1" s="471" t="s">
        <v>352</v>
      </c>
    </row>
    <row r="2" spans="1:15" x14ac:dyDescent="0.25">
      <c r="A2" s="471" t="s">
        <v>46</v>
      </c>
    </row>
    <row r="3" spans="1:15" x14ac:dyDescent="0.25">
      <c r="A3" s="471" t="s">
        <v>244</v>
      </c>
    </row>
    <row r="4" spans="1:15" x14ac:dyDescent="0.25">
      <c r="A4" s="472"/>
    </row>
    <row r="5" spans="1:15" x14ac:dyDescent="0.25">
      <c r="A5" s="473" t="s">
        <v>260</v>
      </c>
      <c r="G5" s="86"/>
      <c r="K5" s="3"/>
      <c r="L5" s="86"/>
    </row>
    <row r="6" spans="1:15" ht="15.75" thickBot="1" x14ac:dyDescent="0.3">
      <c r="A6" s="473"/>
      <c r="G6" s="86"/>
      <c r="K6" s="3"/>
      <c r="L6" s="88"/>
    </row>
    <row r="7" spans="1:15" x14ac:dyDescent="0.25">
      <c r="A7" s="632" t="s">
        <v>352</v>
      </c>
      <c r="B7" s="633"/>
      <c r="C7" s="633"/>
      <c r="D7" s="633"/>
      <c r="E7" s="633"/>
      <c r="F7" s="633"/>
      <c r="G7" s="633"/>
      <c r="H7" s="633"/>
      <c r="I7" s="633"/>
      <c r="J7" s="633"/>
      <c r="K7" s="633"/>
      <c r="L7" s="633"/>
      <c r="M7" s="633"/>
      <c r="N7" s="634"/>
    </row>
    <row r="8" spans="1:15" ht="15.75" thickBot="1" x14ac:dyDescent="0.3">
      <c r="A8" s="629" t="s">
        <v>353</v>
      </c>
      <c r="B8" s="630"/>
      <c r="C8" s="630"/>
      <c r="D8" s="630"/>
      <c r="E8" s="630"/>
      <c r="F8" s="630"/>
      <c r="G8" s="630"/>
      <c r="H8" s="630"/>
      <c r="I8" s="630"/>
      <c r="J8" s="630"/>
      <c r="K8" s="630"/>
      <c r="L8" s="630"/>
      <c r="M8" s="630"/>
      <c r="N8" s="631"/>
    </row>
    <row r="9" spans="1:15" x14ac:dyDescent="0.25">
      <c r="A9" s="459"/>
      <c r="B9" s="388">
        <f>A9-1</f>
        <v>-1</v>
      </c>
      <c r="C9" s="388">
        <f t="shared" ref="C9:N9" si="0">B9-1</f>
        <v>-2</v>
      </c>
      <c r="D9" s="388">
        <f t="shared" si="0"/>
        <v>-3</v>
      </c>
      <c r="E9" s="388">
        <f t="shared" si="0"/>
        <v>-4</v>
      </c>
      <c r="F9" s="388">
        <f t="shared" si="0"/>
        <v>-5</v>
      </c>
      <c r="G9" s="388">
        <f t="shared" si="0"/>
        <v>-6</v>
      </c>
      <c r="H9" s="388">
        <f t="shared" si="0"/>
        <v>-7</v>
      </c>
      <c r="I9" s="388">
        <f t="shared" si="0"/>
        <v>-8</v>
      </c>
      <c r="J9" s="388">
        <f t="shared" si="0"/>
        <v>-9</v>
      </c>
      <c r="K9" s="388">
        <f t="shared" si="0"/>
        <v>-10</v>
      </c>
      <c r="L9" s="388">
        <f t="shared" si="0"/>
        <v>-11</v>
      </c>
      <c r="M9" s="388">
        <f t="shared" si="0"/>
        <v>-12</v>
      </c>
      <c r="N9" s="388">
        <f t="shared" si="0"/>
        <v>-13</v>
      </c>
    </row>
    <row r="10" spans="1:15" x14ac:dyDescent="0.25">
      <c r="A10" s="379"/>
      <c r="B10" s="389" t="s">
        <v>354</v>
      </c>
      <c r="C10" s="389"/>
      <c r="D10" s="389"/>
      <c r="E10" s="389"/>
      <c r="F10" s="389"/>
      <c r="G10" s="466"/>
      <c r="H10" s="389"/>
      <c r="I10" s="389" t="s">
        <v>345</v>
      </c>
      <c r="J10" s="389"/>
      <c r="K10" s="467" t="s">
        <v>35</v>
      </c>
      <c r="L10" s="466" t="s">
        <v>347</v>
      </c>
      <c r="M10" s="389" t="s">
        <v>33</v>
      </c>
      <c r="N10" s="389"/>
    </row>
    <row r="11" spans="1:15" x14ac:dyDescent="0.25">
      <c r="A11" s="379" t="s">
        <v>3</v>
      </c>
      <c r="B11" s="389" t="s">
        <v>355</v>
      </c>
      <c r="C11" s="389" t="s">
        <v>16</v>
      </c>
      <c r="D11" s="389" t="s">
        <v>17</v>
      </c>
      <c r="E11" s="389" t="s">
        <v>23</v>
      </c>
      <c r="F11" s="389" t="s">
        <v>15</v>
      </c>
      <c r="G11" s="466" t="s">
        <v>14</v>
      </c>
      <c r="H11" s="389" t="s">
        <v>128</v>
      </c>
      <c r="I11" s="389" t="s">
        <v>346</v>
      </c>
      <c r="J11" s="389" t="s">
        <v>17</v>
      </c>
      <c r="K11" s="468" t="s">
        <v>261</v>
      </c>
      <c r="L11" s="466" t="s">
        <v>351</v>
      </c>
      <c r="M11" s="389" t="s">
        <v>343</v>
      </c>
      <c r="N11" s="389" t="s">
        <v>51</v>
      </c>
    </row>
    <row r="12" spans="1:15" ht="15.75" thickBot="1" x14ac:dyDescent="0.3">
      <c r="A12" s="380" t="s">
        <v>7</v>
      </c>
      <c r="B12" s="390" t="s">
        <v>53</v>
      </c>
      <c r="C12" s="390" t="s">
        <v>186</v>
      </c>
      <c r="D12" s="390" t="s">
        <v>27</v>
      </c>
      <c r="E12" s="390" t="s">
        <v>25</v>
      </c>
      <c r="F12" s="390" t="s">
        <v>25</v>
      </c>
      <c r="G12" s="469" t="s">
        <v>24</v>
      </c>
      <c r="H12" s="390" t="s">
        <v>29</v>
      </c>
      <c r="I12" s="390" t="s">
        <v>41</v>
      </c>
      <c r="J12" s="390" t="s">
        <v>243</v>
      </c>
      <c r="K12" s="470" t="s">
        <v>262</v>
      </c>
      <c r="L12" s="469" t="s">
        <v>41</v>
      </c>
      <c r="M12" s="390" t="s">
        <v>344</v>
      </c>
      <c r="N12" s="390" t="s">
        <v>53</v>
      </c>
    </row>
    <row r="13" spans="1:15" x14ac:dyDescent="0.25">
      <c r="A13" s="383"/>
      <c r="B13" s="378"/>
      <c r="C13" s="378"/>
      <c r="D13" s="378"/>
      <c r="E13" s="378"/>
      <c r="F13" s="378"/>
      <c r="G13" s="460"/>
      <c r="H13" s="378"/>
      <c r="I13" s="378"/>
      <c r="J13" s="378"/>
      <c r="K13" s="461"/>
      <c r="L13" s="460"/>
      <c r="M13" s="378"/>
      <c r="N13" s="384"/>
    </row>
    <row r="14" spans="1:15" x14ac:dyDescent="0.25">
      <c r="A14" s="381">
        <v>1</v>
      </c>
      <c r="B14" s="385">
        <f>'Table 27-TradFormatIncome'!C15</f>
        <v>56062.5</v>
      </c>
      <c r="C14" s="377">
        <f>-'Actuarial balances'!E40</f>
        <v>20000</v>
      </c>
      <c r="D14" s="377">
        <f>-'Actuarial balances'!F40</f>
        <v>70000</v>
      </c>
      <c r="E14" s="377">
        <f>'Actuarial balances'!O40</f>
        <v>299760</v>
      </c>
      <c r="F14" s="377">
        <f>-'Actuarial balances'!D40</f>
        <v>150641.56097560978</v>
      </c>
      <c r="G14" s="462">
        <f>-'Actuarial balances'!C40</f>
        <v>-89632.35707317073</v>
      </c>
      <c r="H14" s="377">
        <f>'Table 27-TradFormatIncome'!D15-'Actuarial balances'!H40</f>
        <v>-77320.807363121945</v>
      </c>
      <c r="I14" s="377">
        <f>'Table 27-TradFormatIncome'!H15</f>
        <v>-50000</v>
      </c>
      <c r="J14" s="385">
        <f>'Table 27-TradFormatIncome'!I15</f>
        <v>-78750</v>
      </c>
      <c r="K14" s="377">
        <f t="shared" ref="K14:K33" si="1">SUM(B14:J14)</f>
        <v>300760.89653931715</v>
      </c>
      <c r="L14" s="462">
        <f>'Table 27-TradFormatIncome'!G15</f>
        <v>-130000.00000000009</v>
      </c>
      <c r="M14" s="377">
        <f>'Table 27-TradFormatIncome'!J15</f>
        <v>-216340.43622625663</v>
      </c>
      <c r="N14" s="386">
        <f t="shared" ref="N14:N33" si="2">SUM(K14:M14)</f>
        <v>-45579.539686939563</v>
      </c>
      <c r="O14" s="8"/>
    </row>
    <row r="15" spans="1:15" x14ac:dyDescent="0.25">
      <c r="A15" s="381">
        <v>2</v>
      </c>
      <c r="B15" s="385">
        <f>'Table 27-TradFormatIncome'!C16</f>
        <v>185739.83745839185</v>
      </c>
      <c r="C15" s="377">
        <f>-'Actuarial balances'!E41</f>
        <v>16986.400000000001</v>
      </c>
      <c r="D15" s="377">
        <f>-'Actuarial balances'!F41</f>
        <v>59452.4</v>
      </c>
      <c r="E15" s="377">
        <f>'Actuarial balances'!O41</f>
        <v>183251.32156800001</v>
      </c>
      <c r="F15" s="377">
        <f>-'Actuarial balances'!D41</f>
        <v>169663.87183226025</v>
      </c>
      <c r="G15" s="462">
        <f>-'Actuarial balances'!C41</f>
        <v>-153199.26025550629</v>
      </c>
      <c r="H15" s="377">
        <f>'Table 27-TradFormatIncome'!D16-'Actuarial balances'!H41</f>
        <v>-87128.710403498684</v>
      </c>
      <c r="I15" s="377">
        <f>'Table 27-TradFormatIncome'!H16</f>
        <v>-42466</v>
      </c>
      <c r="J15" s="385">
        <f>'Table 27-TradFormatIncome'!I16</f>
        <v>-66883.95</v>
      </c>
      <c r="K15" s="377">
        <f t="shared" si="1"/>
        <v>265415.91019964719</v>
      </c>
      <c r="L15" s="462">
        <f>'Table 27-TradFormatIncome'!G16</f>
        <v>-89178.599999999991</v>
      </c>
      <c r="M15" s="377">
        <f>'Table 27-TradFormatIncome'!J16</f>
        <v>-183742.25929568429</v>
      </c>
      <c r="N15" s="386">
        <f t="shared" si="2"/>
        <v>-7504.9490960370749</v>
      </c>
      <c r="O15" s="8"/>
    </row>
    <row r="16" spans="1:15" x14ac:dyDescent="0.25">
      <c r="A16" s="381">
        <v>3</v>
      </c>
      <c r="B16" s="385">
        <f>'Table 27-TradFormatIncome'!C17</f>
        <v>287512.43086772336</v>
      </c>
      <c r="C16" s="377">
        <f>-'Actuarial balances'!E42</f>
        <v>14931.5891648</v>
      </c>
      <c r="D16" s="377">
        <f>-'Actuarial balances'!F42</f>
        <v>52260.562076800001</v>
      </c>
      <c r="E16" s="377">
        <f>'Actuarial balances'!O42</f>
        <v>119281.89593835469</v>
      </c>
      <c r="F16" s="377">
        <f>-'Actuarial balances'!D42</f>
        <v>186642.26608782914</v>
      </c>
      <c r="G16" s="462">
        <f>-'Actuarial balances'!C42</f>
        <v>-203248.2224538342</v>
      </c>
      <c r="H16" s="377">
        <f>'Table 27-TradFormatIncome'!D17-'Actuarial balances'!H42</f>
        <v>-95901.310002611644</v>
      </c>
      <c r="I16" s="377">
        <f>'Table 27-TradFormatIncome'!H17</f>
        <v>-37328.972911999997</v>
      </c>
      <c r="J16" s="385">
        <f>'Table 27-TradFormatIncome'!I17</f>
        <v>-58793.132336399998</v>
      </c>
      <c r="K16" s="377">
        <f t="shared" si="1"/>
        <v>265357.10643066128</v>
      </c>
      <c r="L16" s="462">
        <f>'Table 27-TradFormatIncome'!G17</f>
        <v>-78390.843115199998</v>
      </c>
      <c r="M16" s="377">
        <f>'Table 27-TradFormatIncome'!J17</f>
        <v>-161515.32567320392</v>
      </c>
      <c r="N16" s="386">
        <f t="shared" si="2"/>
        <v>25450.93764225737</v>
      </c>
      <c r="O16" s="8"/>
    </row>
    <row r="17" spans="1:14" x14ac:dyDescent="0.25">
      <c r="A17" s="381">
        <v>4</v>
      </c>
      <c r="B17" s="385">
        <f>'Table 27-TradFormatIncome'!C18</f>
        <v>372901.65513170738</v>
      </c>
      <c r="C17" s="377">
        <f>-'Actuarial balances'!E43</f>
        <v>13419.213293064902</v>
      </c>
      <c r="D17" s="377">
        <f>-'Actuarial balances'!F43</f>
        <v>46967.246525727154</v>
      </c>
      <c r="E17" s="377">
        <f>'Actuarial balances'!O43</f>
        <v>84396.478561502707</v>
      </c>
      <c r="F17" s="377">
        <f>-'Actuarial balances'!D43</f>
        <v>192705.68445926462</v>
      </c>
      <c r="G17" s="462">
        <f>-'Actuarial balances'!C43</f>
        <v>-245304.94979440011</v>
      </c>
      <c r="H17" s="377">
        <f>'Table 27-TradFormatIncome'!D18-'Actuarial balances'!H43</f>
        <v>-99061.294404341039</v>
      </c>
      <c r="I17" s="377">
        <f>'Table 27-TradFormatIncome'!H18</f>
        <v>-33548.033232662252</v>
      </c>
      <c r="J17" s="385">
        <f>'Table 27-TradFormatIncome'!I18</f>
        <v>-52838.152341443048</v>
      </c>
      <c r="K17" s="377">
        <f t="shared" si="1"/>
        <v>279637.84819842031</v>
      </c>
      <c r="L17" s="462">
        <f>'Table 27-TradFormatIncome'!G18</f>
        <v>-70450.869788590731</v>
      </c>
      <c r="M17" s="377">
        <f>'Table 27-TradFormatIncome'!J18</f>
        <v>-145155.92288174212</v>
      </c>
      <c r="N17" s="386">
        <f t="shared" si="2"/>
        <v>64031.055528087454</v>
      </c>
    </row>
    <row r="18" spans="1:14" x14ac:dyDescent="0.25">
      <c r="A18" s="381">
        <v>5</v>
      </c>
      <c r="B18" s="385">
        <f>'Table 27-TradFormatIncome'!C19</f>
        <v>445198.02972670051</v>
      </c>
      <c r="C18" s="377">
        <f>-'Actuarial balances'!E44</f>
        <v>12190.602458883723</v>
      </c>
      <c r="D18" s="377">
        <f>-'Actuarial balances'!F44</f>
        <v>42667.108606093025</v>
      </c>
      <c r="E18" s="377">
        <f>'Actuarial balances'!O44</f>
        <v>58401.372912544743</v>
      </c>
      <c r="F18" s="377">
        <f>-'Actuarial balances'!D44</f>
        <v>190358.72418707545</v>
      </c>
      <c r="G18" s="462">
        <f>-'Actuarial balances'!C44</f>
        <v>-280897.86673969007</v>
      </c>
      <c r="H18" s="377">
        <f>'Table 27-TradFormatIncome'!D19-'Actuarial balances'!H44</f>
        <v>-97887.834299697162</v>
      </c>
      <c r="I18" s="377">
        <f>'Table 27-TradFormatIncome'!H19</f>
        <v>-30476.506147209308</v>
      </c>
      <c r="J18" s="385">
        <f>'Table 27-TradFormatIncome'!I19</f>
        <v>-48000.497181854647</v>
      </c>
      <c r="K18" s="377">
        <f t="shared" si="1"/>
        <v>291553.13352284615</v>
      </c>
      <c r="L18" s="462">
        <f>'Table 27-TradFormatIncome'!G19</f>
        <v>-64000.66290913953</v>
      </c>
      <c r="M18" s="377">
        <f>'Table 27-TradFormatIncome'!J19</f>
        <v>-131866.01269078907</v>
      </c>
      <c r="N18" s="386">
        <f t="shared" si="2"/>
        <v>95686.457922917558</v>
      </c>
    </row>
    <row r="19" spans="1:14" x14ac:dyDescent="0.25">
      <c r="A19" s="381">
        <v>6</v>
      </c>
      <c r="B19" s="385">
        <f>'Table 27-TradFormatIncome'!C20</f>
        <v>509183.92703082366</v>
      </c>
      <c r="C19" s="377">
        <f>-'Actuarial balances'!E45</f>
        <v>11193.596474904409</v>
      </c>
      <c r="D19" s="377">
        <f>-'Actuarial balances'!F45</f>
        <v>39177.587662165432</v>
      </c>
      <c r="E19" s="377">
        <f>'Actuarial balances'!O45</f>
        <v>39090.613417555433</v>
      </c>
      <c r="F19" s="377">
        <f>-'Actuarial balances'!D45</f>
        <v>172057.35871237083</v>
      </c>
      <c r="G19" s="462">
        <f>-'Actuarial balances'!C45</f>
        <v>-312770.01799449453</v>
      </c>
      <c r="H19" s="377">
        <f>'Table 27-TradFormatIncome'!D20-'Actuarial balances'!H45</f>
        <v>-98305.500887935617</v>
      </c>
      <c r="I19" s="377">
        <f>'Table 27-TradFormatIncome'!H20</f>
        <v>-27983.991187261025</v>
      </c>
      <c r="J19" s="385">
        <f>'Table 27-TradFormatIncome'!I20</f>
        <v>-44074.786119936107</v>
      </c>
      <c r="K19" s="377">
        <f t="shared" si="1"/>
        <v>287568.78710819257</v>
      </c>
      <c r="L19" s="462">
        <f>'Table 27-TradFormatIncome'!G20</f>
        <v>-58766.38149324814</v>
      </c>
      <c r="M19" s="377">
        <f>'Table 27-TradFormatIncome'!J20</f>
        <v>-121081.37721607542</v>
      </c>
      <c r="N19" s="386">
        <f t="shared" si="2"/>
        <v>107721.02839886902</v>
      </c>
    </row>
    <row r="20" spans="1:14" x14ac:dyDescent="0.25">
      <c r="A20" s="381">
        <v>7</v>
      </c>
      <c r="B20" s="385">
        <f>'Table 27-TradFormatIncome'!C21</f>
        <v>569003.98169012798</v>
      </c>
      <c r="C20" s="377">
        <f>-'Actuarial balances'!E46</f>
        <v>10386.934422379014</v>
      </c>
      <c r="D20" s="377">
        <f>-'Actuarial balances'!F46</f>
        <v>36354.270478326544</v>
      </c>
      <c r="E20" s="377">
        <f>'Actuarial balances'!O46</f>
        <v>24865.573147896943</v>
      </c>
      <c r="F20" s="377">
        <f>-'Actuarial balances'!D46</f>
        <v>154038.29464770583</v>
      </c>
      <c r="G20" s="462">
        <f>-'Actuarial balances'!C46</f>
        <v>-342677.39264912863</v>
      </c>
      <c r="H20" s="377">
        <f>'Table 27-TradFormatIncome'!D21-'Actuarial balances'!H46</f>
        <v>-99001.426515972387</v>
      </c>
      <c r="I20" s="377">
        <f>'Table 27-TradFormatIncome'!H21</f>
        <v>-25967.336055947533</v>
      </c>
      <c r="J20" s="385">
        <f>'Table 27-TradFormatIncome'!I21</f>
        <v>-40898.554288117361</v>
      </c>
      <c r="K20" s="377">
        <f t="shared" si="1"/>
        <v>286104.3448772704</v>
      </c>
      <c r="L20" s="462">
        <f>'Table 27-TradFormatIncome'!G21</f>
        <v>-54531.405717489812</v>
      </c>
      <c r="M20" s="377">
        <f>'Table 27-TradFormatIncome'!J21</f>
        <v>-112355.69619954981</v>
      </c>
      <c r="N20" s="386">
        <f t="shared" si="2"/>
        <v>119217.24296023078</v>
      </c>
    </row>
    <row r="21" spans="1:14" x14ac:dyDescent="0.25">
      <c r="A21" s="381">
        <v>8</v>
      </c>
      <c r="B21" s="385">
        <f>'Table 27-TradFormatIncome'!C22</f>
        <v>627378.17442322138</v>
      </c>
      <c r="C21" s="377">
        <f>-'Actuarial balances'!E47</f>
        <v>9739.0161495929697</v>
      </c>
      <c r="D21" s="377">
        <f>-'Actuarial balances'!F47</f>
        <v>34086.556523575389</v>
      </c>
      <c r="E21" s="377">
        <f>'Actuarial balances'!O47</f>
        <v>14567.182100834434</v>
      </c>
      <c r="F21" s="377">
        <f>-'Actuarial balances'!D47</f>
        <v>134081.56903110378</v>
      </c>
      <c r="G21" s="462">
        <f>-'Actuarial balances'!C47</f>
        <v>-372114.16186519357</v>
      </c>
      <c r="H21" s="377">
        <f>'Table 27-TradFormatIncome'!D22-'Actuarial balances'!H47</f>
        <v>-98460.065326716664</v>
      </c>
      <c r="I21" s="377">
        <f>'Table 27-TradFormatIncome'!H22</f>
        <v>-24347.540373982425</v>
      </c>
      <c r="J21" s="385">
        <f>'Table 27-TradFormatIncome'!I22</f>
        <v>-38347.376089022313</v>
      </c>
      <c r="K21" s="377">
        <f t="shared" si="1"/>
        <v>286583.35457341297</v>
      </c>
      <c r="L21" s="462">
        <f>'Table 27-TradFormatIncome'!G22</f>
        <v>-51129.834785363084</v>
      </c>
      <c r="M21" s="377">
        <f>'Table 27-TradFormatIncome'!J22</f>
        <v>-105347.15011087505</v>
      </c>
      <c r="N21" s="386">
        <f t="shared" si="2"/>
        <v>130106.36967717484</v>
      </c>
    </row>
    <row r="22" spans="1:14" x14ac:dyDescent="0.25">
      <c r="A22" s="381">
        <v>9</v>
      </c>
      <c r="B22" s="385">
        <f>'Table 27-TradFormatIncome'!C23</f>
        <v>686754.384481824</v>
      </c>
      <c r="C22" s="377">
        <f>-'Actuarial balances'!E48</f>
        <v>9225.8819971951416</v>
      </c>
      <c r="D22" s="377">
        <f>-'Actuarial balances'!F48</f>
        <v>32290.586990182986</v>
      </c>
      <c r="E22" s="377">
        <f>'Actuarial balances'!O48</f>
        <v>7357.7516033470929</v>
      </c>
      <c r="F22" s="377">
        <f>-'Actuarial balances'!D48</f>
        <v>112931.46904228916</v>
      </c>
      <c r="G22" s="462">
        <f>-'Actuarial balances'!C48</f>
        <v>-402354.2343467584</v>
      </c>
      <c r="H22" s="377">
        <f>'Table 27-TradFormatIncome'!D23-'Actuarial balances'!H48</f>
        <v>-96708.537248714449</v>
      </c>
      <c r="I22" s="377">
        <f>'Table 27-TradFormatIncome'!H23</f>
        <v>-23064.704992987852</v>
      </c>
      <c r="J22" s="385">
        <f>'Table 27-TradFormatIncome'!I23</f>
        <v>-36326.91036395586</v>
      </c>
      <c r="K22" s="377">
        <f t="shared" si="1"/>
        <v>290105.68716242199</v>
      </c>
      <c r="L22" s="462">
        <f>'Table 27-TradFormatIncome'!G23</f>
        <v>-48435.88048527448</v>
      </c>
      <c r="M22" s="377">
        <f>'Table 27-TradFormatIncome'!J23</f>
        <v>-99796.566792258207</v>
      </c>
      <c r="N22" s="386">
        <f t="shared" si="2"/>
        <v>141873.23988488931</v>
      </c>
    </row>
    <row r="23" spans="1:14" x14ac:dyDescent="0.25">
      <c r="A23" s="381">
        <v>10</v>
      </c>
      <c r="B23" s="385">
        <f>'Table 27-TradFormatIncome'!C24</f>
        <v>749316.64781492809</v>
      </c>
      <c r="C23" s="377">
        <f>-'Actuarial balances'!E49</f>
        <v>8829.3019240165104</v>
      </c>
      <c r="D23" s="377">
        <f>-'Actuarial balances'!F49</f>
        <v>30902.556734057776</v>
      </c>
      <c r="E23" s="377">
        <f>'Actuarial balances'!O49</f>
        <v>3519.5363329514621</v>
      </c>
      <c r="F23" s="377">
        <f>-'Actuarial balances'!D49</f>
        <v>93761.245698446437</v>
      </c>
      <c r="G23" s="462">
        <f>-'Actuarial balances'!C49</f>
        <v>-434467.86820504518</v>
      </c>
      <c r="H23" s="377">
        <f>'Table 27-TradFormatIncome'!D24-'Actuarial balances'!H49</f>
        <v>-96300.575123708069</v>
      </c>
      <c r="I23" s="377">
        <f>'Table 27-TradFormatIncome'!H24</f>
        <v>-22073.254810041279</v>
      </c>
      <c r="J23" s="385">
        <f>'Table 27-TradFormatIncome'!I24</f>
        <v>-34765.376325814999</v>
      </c>
      <c r="K23" s="377">
        <f t="shared" si="1"/>
        <v>298722.21403979079</v>
      </c>
      <c r="L23" s="462">
        <f>'Table 27-TradFormatIncome'!G24</f>
        <v>-46353.835101086661</v>
      </c>
      <c r="M23" s="377">
        <f>'Table 27-TradFormatIncome'!J24</f>
        <v>-95506.751490752911</v>
      </c>
      <c r="N23" s="386">
        <f t="shared" si="2"/>
        <v>156861.62744795124</v>
      </c>
    </row>
    <row r="24" spans="1:14" x14ac:dyDescent="0.25">
      <c r="A24" s="381">
        <v>11</v>
      </c>
      <c r="B24" s="385">
        <f>'Table 27-TradFormatIncome'!C25</f>
        <v>808119.62691301247</v>
      </c>
      <c r="C24" s="377">
        <f>-'Actuarial balances'!E50</f>
        <v>8446.8871990835069</v>
      </c>
      <c r="D24" s="377">
        <f>-'Actuarial balances'!F50</f>
        <v>29564.105196792261</v>
      </c>
      <c r="E24" s="377">
        <f>'Actuarial balances'!O50</f>
        <v>0</v>
      </c>
      <c r="F24" s="377">
        <f>-'Actuarial balances'!D50</f>
        <v>85279.202340853662</v>
      </c>
      <c r="G24" s="462">
        <f>-'Actuarial balances'!C50</f>
        <v>-464340.74057485454</v>
      </c>
      <c r="H24" s="377">
        <f>'Table 27-TradFormatIncome'!D25-'Actuarial balances'!H50</f>
        <v>-97300.261695610112</v>
      </c>
      <c r="I24" s="377">
        <f>'Table 27-TradFormatIncome'!H25</f>
        <v>-21117.217997708769</v>
      </c>
      <c r="J24" s="385">
        <f>'Table 27-TradFormatIncome'!I25</f>
        <v>-33259.618346391289</v>
      </c>
      <c r="K24" s="377">
        <f t="shared" si="1"/>
        <v>315391.98303517711</v>
      </c>
      <c r="L24" s="462">
        <f>'Table 27-TradFormatIncome'!G25</f>
        <v>-44346.157795188388</v>
      </c>
      <c r="M24" s="377">
        <f>'Table 27-TradFormatIncome'!J25</f>
        <v>-91370.163070185401</v>
      </c>
      <c r="N24" s="386">
        <f t="shared" si="2"/>
        <v>179675.66216980334</v>
      </c>
    </row>
    <row r="25" spans="1:14" x14ac:dyDescent="0.25">
      <c r="A25" s="381">
        <v>12</v>
      </c>
      <c r="B25" s="385">
        <f>'Table 27-TradFormatIncome'!C26</f>
        <v>862677.9960418297</v>
      </c>
      <c r="C25" s="377">
        <f>-'Actuarial balances'!E51</f>
        <v>8077.3054753296874</v>
      </c>
      <c r="D25" s="377">
        <f>-'Actuarial balances'!F51</f>
        <v>28270.569163653894</v>
      </c>
      <c r="E25" s="377">
        <f>'Actuarial balances'!O51</f>
        <v>0</v>
      </c>
      <c r="F25" s="377">
        <f>-'Actuarial balances'!D51</f>
        <v>88543.656667361021</v>
      </c>
      <c r="G25" s="462">
        <f>-'Actuarial balances'!C51</f>
        <v>-491672.34147970937</v>
      </c>
      <c r="H25" s="377">
        <f>'Table 27-TradFormatIncome'!D26-'Actuarial balances'!H51</f>
        <v>-101052.8010699021</v>
      </c>
      <c r="I25" s="377">
        <f>'Table 27-TradFormatIncome'!H26</f>
        <v>-20193.263688324219</v>
      </c>
      <c r="J25" s="385">
        <f>'Table 27-TradFormatIncome'!I26</f>
        <v>-31804.390309110629</v>
      </c>
      <c r="K25" s="377">
        <f t="shared" si="1"/>
        <v>342846.73080112797</v>
      </c>
      <c r="L25" s="462">
        <f>'Table 27-TradFormatIncome'!G26</f>
        <v>-42405.853745480839</v>
      </c>
      <c r="M25" s="377">
        <f>'Table 27-TradFormatIncome'!J26</f>
        <v>-87372.389503277736</v>
      </c>
      <c r="N25" s="386">
        <f t="shared" si="2"/>
        <v>213068.48755236942</v>
      </c>
    </row>
    <row r="26" spans="1:14" x14ac:dyDescent="0.25">
      <c r="A26" s="381">
        <v>13</v>
      </c>
      <c r="B26" s="385">
        <f>'Table 27-TradFormatIncome'!C27</f>
        <v>912344.44101035711</v>
      </c>
      <c r="C26" s="377">
        <f>-'Actuarial balances'!E52</f>
        <v>7718.6214174700071</v>
      </c>
      <c r="D26" s="377">
        <f>-'Actuarial balances'!F52</f>
        <v>27015.174961145007</v>
      </c>
      <c r="E26" s="377">
        <f>'Actuarial balances'!O52</f>
        <v>0</v>
      </c>
      <c r="F26" s="377">
        <f>-'Actuarial balances'!D52</f>
        <v>90937.095681947569</v>
      </c>
      <c r="G26" s="462">
        <f>-'Actuarial balances'!C52</f>
        <v>-516449.42978234682</v>
      </c>
      <c r="H26" s="377">
        <f>'Table 27-TradFormatIncome'!D27-'Actuarial balances'!H52</f>
        <v>-103816.12975302231</v>
      </c>
      <c r="I26" s="377">
        <f>'Table 27-TradFormatIncome'!H27</f>
        <v>-19296.553543675018</v>
      </c>
      <c r="J26" s="385">
        <f>'Table 27-TradFormatIncome'!I27</f>
        <v>-30392.071831288133</v>
      </c>
      <c r="K26" s="377">
        <f t="shared" si="1"/>
        <v>368061.14816058747</v>
      </c>
      <c r="L26" s="462">
        <f>'Table 27-TradFormatIncome'!G27</f>
        <v>-40522.76244171751</v>
      </c>
      <c r="M26" s="377">
        <f>'Table 27-TradFormatIncome'!J27</f>
        <v>-83492.496226039395</v>
      </c>
      <c r="N26" s="386">
        <f t="shared" si="2"/>
        <v>244045.88949283058</v>
      </c>
    </row>
    <row r="27" spans="1:14" x14ac:dyDescent="0.25">
      <c r="A27" s="381">
        <v>14</v>
      </c>
      <c r="B27" s="385">
        <f>'Table 27-TradFormatIncome'!C28</f>
        <v>957173.34450453916</v>
      </c>
      <c r="C27" s="377">
        <f>-'Actuarial balances'!E53</f>
        <v>7370.0114248742575</v>
      </c>
      <c r="D27" s="377">
        <f>-'Actuarial balances'!F53</f>
        <v>25795.039987059889</v>
      </c>
      <c r="E27" s="377">
        <f>'Actuarial balances'!O53</f>
        <v>0</v>
      </c>
      <c r="F27" s="377">
        <f>-'Actuarial balances'!D53</f>
        <v>90199.654462534847</v>
      </c>
      <c r="G27" s="462">
        <f>-'Actuarial balances'!C53</f>
        <v>-538760.65774761571</v>
      </c>
      <c r="H27" s="377">
        <f>'Table 27-TradFormatIncome'!D28-'Actuarial balances'!H53</f>
        <v>-102995.19889893594</v>
      </c>
      <c r="I27" s="377">
        <f>'Table 27-TradFormatIncome'!H28</f>
        <v>-18425.028562185646</v>
      </c>
      <c r="J27" s="385">
        <f>'Table 27-TradFormatIncome'!I28</f>
        <v>-29019.419985442371</v>
      </c>
      <c r="K27" s="377">
        <f t="shared" si="1"/>
        <v>391337.74518482864</v>
      </c>
      <c r="L27" s="462">
        <f>'Table 27-TradFormatIncome'!G28</f>
        <v>-38692.559980589831</v>
      </c>
      <c r="M27" s="377">
        <f>'Table 27-TradFormatIncome'!J28</f>
        <v>-79721.574332489574</v>
      </c>
      <c r="N27" s="386">
        <f t="shared" si="2"/>
        <v>272923.61087174923</v>
      </c>
    </row>
    <row r="28" spans="1:14" x14ac:dyDescent="0.25">
      <c r="A28" s="381">
        <v>15</v>
      </c>
      <c r="B28" s="385">
        <f>'Table 27-TradFormatIncome'!C29</f>
        <v>997441.53597071825</v>
      </c>
      <c r="C28" s="377">
        <f>-'Actuarial balances'!E54</f>
        <v>7031.6276683171509</v>
      </c>
      <c r="D28" s="377">
        <f>-'Actuarial balances'!F54</f>
        <v>24610.696839110013</v>
      </c>
      <c r="E28" s="377">
        <f>'Actuarial balances'!O54</f>
        <v>0</v>
      </c>
      <c r="F28" s="377">
        <f>-'Actuarial balances'!D54</f>
        <v>86668.830279362985</v>
      </c>
      <c r="G28" s="462">
        <f>-'Actuarial balances'!C54</f>
        <v>-558746.03376052598</v>
      </c>
      <c r="H28" s="377">
        <f>'Table 27-TradFormatIncome'!D29-'Actuarial balances'!H54</f>
        <v>-98969.788185576355</v>
      </c>
      <c r="I28" s="377">
        <f>'Table 27-TradFormatIncome'!H29</f>
        <v>-17579.069170792878</v>
      </c>
      <c r="J28" s="385">
        <f>'Table 27-TradFormatIncome'!I29</f>
        <v>-27687.033943998762</v>
      </c>
      <c r="K28" s="377">
        <f t="shared" si="1"/>
        <v>412770.76569661446</v>
      </c>
      <c r="L28" s="462">
        <f>'Table 27-TradFormatIncome'!G29</f>
        <v>-36916.045258665021</v>
      </c>
      <c r="M28" s="377">
        <f>'Table 27-TradFormatIncome'!J29</f>
        <v>-76061.269857217369</v>
      </c>
      <c r="N28" s="386">
        <f t="shared" si="2"/>
        <v>299793.45058073202</v>
      </c>
    </row>
    <row r="29" spans="1:14" x14ac:dyDescent="0.25">
      <c r="A29" s="381">
        <v>16</v>
      </c>
      <c r="B29" s="385">
        <f>'Table 27-TradFormatIncome'!C30</f>
        <v>1033416.3715277412</v>
      </c>
      <c r="C29" s="377">
        <f>-'Actuarial balances'!E55</f>
        <v>6703.5825490326852</v>
      </c>
      <c r="D29" s="377">
        <f>-'Actuarial balances'!F55</f>
        <v>23462.538921614381</v>
      </c>
      <c r="E29" s="377">
        <f>'Actuarial balances'!O55</f>
        <v>0</v>
      </c>
      <c r="F29" s="377">
        <f>-'Actuarial balances'!D55</f>
        <v>81500.748147062666</v>
      </c>
      <c r="G29" s="462">
        <f>-'Actuarial balances'!C55</f>
        <v>-576517.79048634483</v>
      </c>
      <c r="H29" s="377">
        <f>'Table 27-TradFormatIncome'!D30-'Actuarial balances'!H55</f>
        <v>-93062.157631335547</v>
      </c>
      <c r="I29" s="377">
        <f>'Table 27-TradFormatIncome'!H30</f>
        <v>-16758.956372581713</v>
      </c>
      <c r="J29" s="385">
        <f>'Table 27-TradFormatIncome'!I30</f>
        <v>-26395.356286816179</v>
      </c>
      <c r="K29" s="377">
        <f t="shared" si="1"/>
        <v>432348.98036837258</v>
      </c>
      <c r="L29" s="462">
        <f>'Table 27-TradFormatIncome'!G30</f>
        <v>-35193.808382421572</v>
      </c>
      <c r="M29" s="377">
        <f>'Table 27-TradFormatIncome'!J30</f>
        <v>-72512.798646822586</v>
      </c>
      <c r="N29" s="386">
        <f t="shared" si="2"/>
        <v>324642.37333912845</v>
      </c>
    </row>
    <row r="30" spans="1:14" x14ac:dyDescent="0.25">
      <c r="A30" s="381">
        <v>17</v>
      </c>
      <c r="B30" s="385">
        <f>'Table 27-TradFormatIncome'!C31</f>
        <v>1065227.5791139561</v>
      </c>
      <c r="C30" s="377">
        <f>-'Actuarial balances'!E56</f>
        <v>6385.4358841216326</v>
      </c>
      <c r="D30" s="377">
        <f>-'Actuarial balances'!F56</f>
        <v>22349.025594425701</v>
      </c>
      <c r="E30" s="377">
        <f>'Actuarial balances'!O56</f>
        <v>0</v>
      </c>
      <c r="F30" s="377">
        <f>-'Actuarial balances'!D56</f>
        <v>72818.888802018701</v>
      </c>
      <c r="G30" s="462">
        <f>-'Actuarial balances'!C56</f>
        <v>-592195.72015122778</v>
      </c>
      <c r="H30" s="377">
        <f>'Table 27-TradFormatIncome'!D31-'Actuarial balances'!H56</f>
        <v>-83109.036075059907</v>
      </c>
      <c r="I30" s="377">
        <f>'Table 27-TradFormatIncome'!H31</f>
        <v>-15963.589710304081</v>
      </c>
      <c r="J30" s="385">
        <f>'Table 27-TradFormatIncome'!I31</f>
        <v>-25142.65379372891</v>
      </c>
      <c r="K30" s="377">
        <f t="shared" si="1"/>
        <v>450369.92966420128</v>
      </c>
      <c r="L30" s="462">
        <f>'Table 27-TradFormatIncome'!G31</f>
        <v>-33523.538391638547</v>
      </c>
      <c r="M30" s="377">
        <f>'Table 27-TradFormatIncome'!J31</f>
        <v>-69071.3992332833</v>
      </c>
      <c r="N30" s="386">
        <f t="shared" si="2"/>
        <v>347774.99203927943</v>
      </c>
    </row>
    <row r="31" spans="1:14" x14ac:dyDescent="0.25">
      <c r="A31" s="381">
        <v>18</v>
      </c>
      <c r="B31" s="385">
        <f>'Table 27-TradFormatIncome'!C32</f>
        <v>1093316.1420296654</v>
      </c>
      <c r="C31" s="377">
        <f>-'Actuarial balances'!E57</f>
        <v>6078.035892311309</v>
      </c>
      <c r="D31" s="377">
        <f>-'Actuarial balances'!F57</f>
        <v>21273.125623089571</v>
      </c>
      <c r="E31" s="377">
        <f>'Actuarial balances'!O57</f>
        <v>0</v>
      </c>
      <c r="F31" s="377">
        <f>-'Actuarial balances'!D57</f>
        <v>63204.016387127005</v>
      </c>
      <c r="G31" s="462">
        <f>-'Actuarial balances'!C57</f>
        <v>-605948.61573773075</v>
      </c>
      <c r="H31" s="377">
        <f>'Table 27-TradFormatIncome'!D32-'Actuarial balances'!H57</f>
        <v>-72072.542271173239</v>
      </c>
      <c r="I31" s="377">
        <f>'Table 27-TradFormatIncome'!H32</f>
        <v>-15195.089730778272</v>
      </c>
      <c r="J31" s="385">
        <f>'Table 27-TradFormatIncome'!I32</f>
        <v>-23932.266325975765</v>
      </c>
      <c r="K31" s="377">
        <f t="shared" si="1"/>
        <v>466722.80586653529</v>
      </c>
      <c r="L31" s="462">
        <f>'Table 27-TradFormatIncome'!G32</f>
        <v>-31909.68843463435</v>
      </c>
      <c r="M31" s="377">
        <f>'Table 27-TradFormatIncome'!J32</f>
        <v>-65746.246817073639</v>
      </c>
      <c r="N31" s="386">
        <f t="shared" si="2"/>
        <v>369066.87061482726</v>
      </c>
    </row>
    <row r="32" spans="1:14" x14ac:dyDescent="0.25">
      <c r="A32" s="381">
        <v>19</v>
      </c>
      <c r="B32" s="385">
        <f>'Table 27-TradFormatIncome'!C33</f>
        <v>1117740.0150698612</v>
      </c>
      <c r="C32" s="377">
        <f>-'Actuarial balances'!E58</f>
        <v>5780.6497521723013</v>
      </c>
      <c r="D32" s="377">
        <f>-'Actuarial balances'!F58</f>
        <v>20232.274132603045</v>
      </c>
      <c r="E32" s="377">
        <f>'Actuarial balances'!O58</f>
        <v>0</v>
      </c>
      <c r="F32" s="377">
        <f>-'Actuarial balances'!D58</f>
        <v>52244.62701963367</v>
      </c>
      <c r="G32" s="462">
        <f>-'Actuarial balances'!C58</f>
        <v>-617816.32710071316</v>
      </c>
      <c r="H32" s="377">
        <f>'Table 27-TradFormatIncome'!D33-'Actuarial balances'!H58</f>
        <v>-59474.106274152116</v>
      </c>
      <c r="I32" s="377">
        <f>'Table 27-TradFormatIncome'!H33</f>
        <v>-14451.624380430752</v>
      </c>
      <c r="J32" s="385">
        <f>'Table 27-TradFormatIncome'!I33</f>
        <v>-22761.308399178422</v>
      </c>
      <c r="K32" s="377">
        <f t="shared" si="1"/>
        <v>481494.19981979602</v>
      </c>
      <c r="L32" s="462">
        <f>'Table 27-TradFormatIncome'!G33</f>
        <v>-30348.411198904563</v>
      </c>
      <c r="M32" s="377">
        <f>'Table 27-TradFormatIncome'!J33</f>
        <v>-62529.414452807861</v>
      </c>
      <c r="N32" s="386">
        <f t="shared" si="2"/>
        <v>388616.3741680836</v>
      </c>
    </row>
    <row r="33" spans="1:14" ht="15.75" thickBot="1" x14ac:dyDescent="0.3">
      <c r="A33" s="382">
        <v>20</v>
      </c>
      <c r="B33" s="463">
        <f>'Table 27-TradFormatIncome'!C34</f>
        <v>1138582.1410999128</v>
      </c>
      <c r="C33" s="387">
        <f>-'Actuarial balances'!E59</f>
        <v>5492.7086512368969</v>
      </c>
      <c r="D33" s="387">
        <f>-'Actuarial balances'!F59</f>
        <v>19224.480279329127</v>
      </c>
      <c r="E33" s="387">
        <f>'Actuarial balances'!O59</f>
        <v>0</v>
      </c>
      <c r="F33" s="387">
        <f>-'Actuarial balances'!D59</f>
        <v>39722.038770661653</v>
      </c>
      <c r="G33" s="464">
        <f>-'Actuarial balances'!C59</f>
        <v>-627847.39533840423</v>
      </c>
      <c r="H33" s="387">
        <f>'Table 27-TradFormatIncome'!D34-'Actuarial balances'!H59</f>
        <v>-45054.91670517117</v>
      </c>
      <c r="I33" s="387">
        <f>'Table 27-TradFormatIncome'!H34</f>
        <v>-13731.771628092241</v>
      </c>
      <c r="J33" s="463">
        <f>'Table 27-TradFormatIncome'!I34</f>
        <v>-21627.540314245267</v>
      </c>
      <c r="K33" s="387">
        <f t="shared" si="1"/>
        <v>494759.74481522787</v>
      </c>
      <c r="L33" s="464">
        <f>'Table 27-TradFormatIncome'!G34</f>
        <v>-28836.720418993689</v>
      </c>
      <c r="M33" s="387">
        <f>'Table 27-TradFormatIncome'!J34</f>
        <v>-59414.749283616155</v>
      </c>
      <c r="N33" s="465">
        <f t="shared" si="2"/>
        <v>406508.27511261805</v>
      </c>
    </row>
  </sheetData>
  <mergeCells count="2">
    <mergeCell ref="A8:N8"/>
    <mergeCell ref="A7:N7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9F405-451D-460E-8A66-97086A68F71F}">
  <dimension ref="A1:R25"/>
  <sheetViews>
    <sheetView showGridLines="0" workbookViewId="0">
      <selection activeCell="L24" sqref="L24"/>
    </sheetView>
  </sheetViews>
  <sheetFormatPr defaultRowHeight="15" x14ac:dyDescent="0.25"/>
  <cols>
    <col min="1" max="1" width="6.7109375" style="250" customWidth="1"/>
    <col min="2" max="2" width="10.28515625" customWidth="1"/>
    <col min="3" max="7" width="9.140625" customWidth="1"/>
    <col min="8" max="8" width="11.28515625" customWidth="1"/>
    <col min="9" max="9" width="9.140625" customWidth="1"/>
    <col min="10" max="10" width="11.7109375" customWidth="1"/>
    <col min="11" max="11" width="9.140625" customWidth="1"/>
    <col min="13" max="13" width="13.28515625" customWidth="1"/>
    <col min="14" max="14" width="11.7109375" bestFit="1" customWidth="1"/>
    <col min="15" max="16" width="13" customWidth="1"/>
  </cols>
  <sheetData>
    <row r="1" spans="1:18" x14ac:dyDescent="0.25">
      <c r="A1" s="471" t="s">
        <v>356</v>
      </c>
    </row>
    <row r="2" spans="1:18" x14ac:dyDescent="0.25">
      <c r="A2" s="486" t="s">
        <v>137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9"/>
      <c r="O2" s="93"/>
      <c r="P2" s="93"/>
      <c r="Q2" s="93"/>
    </row>
    <row r="3" spans="1:18" x14ac:dyDescent="0.25">
      <c r="A3" s="486" t="s">
        <v>244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4" spans="1:18" x14ac:dyDescent="0.25">
      <c r="A4" s="487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</row>
    <row r="5" spans="1:18" x14ac:dyDescent="0.25">
      <c r="A5" s="487" t="s">
        <v>260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</row>
    <row r="6" spans="1:18" ht="15.75" thickBot="1" x14ac:dyDescent="0.3">
      <c r="A6" s="487"/>
      <c r="B6" s="93"/>
      <c r="C6" s="93"/>
      <c r="D6" s="93"/>
      <c r="E6" s="93"/>
      <c r="F6" s="93"/>
      <c r="G6" s="93"/>
      <c r="H6" s="93"/>
      <c r="I6" s="93"/>
      <c r="J6" s="93"/>
      <c r="K6" s="93"/>
      <c r="L6" s="95"/>
      <c r="M6" s="93"/>
      <c r="N6" s="93"/>
      <c r="O6" s="93"/>
      <c r="P6" s="93"/>
      <c r="Q6" s="93"/>
    </row>
    <row r="7" spans="1:18" x14ac:dyDescent="0.25">
      <c r="A7" s="635" t="s">
        <v>358</v>
      </c>
      <c r="B7" s="636"/>
      <c r="C7" s="636"/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6"/>
      <c r="O7" s="636"/>
      <c r="P7" s="636"/>
      <c r="Q7" s="637"/>
    </row>
    <row r="8" spans="1:18" ht="15.75" thickBot="1" x14ac:dyDescent="0.3">
      <c r="A8" s="638" t="s">
        <v>360</v>
      </c>
      <c r="B8" s="639"/>
      <c r="C8" s="639"/>
      <c r="D8" s="639"/>
      <c r="E8" s="639"/>
      <c r="F8" s="639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40"/>
    </row>
    <row r="9" spans="1:18" x14ac:dyDescent="0.25">
      <c r="A9" s="474"/>
      <c r="B9" s="300">
        <f>A9-1</f>
        <v>-1</v>
      </c>
      <c r="C9" s="300">
        <f t="shared" ref="C9:P9" si="0">B9-1</f>
        <v>-2</v>
      </c>
      <c r="D9" s="300">
        <f t="shared" si="0"/>
        <v>-3</v>
      </c>
      <c r="E9" s="300">
        <f t="shared" si="0"/>
        <v>-4</v>
      </c>
      <c r="F9" s="300">
        <f t="shared" si="0"/>
        <v>-5</v>
      </c>
      <c r="G9" s="300">
        <f t="shared" si="0"/>
        <v>-6</v>
      </c>
      <c r="H9" s="300">
        <f t="shared" si="0"/>
        <v>-7</v>
      </c>
      <c r="I9" s="300">
        <f t="shared" si="0"/>
        <v>-8</v>
      </c>
      <c r="J9" s="300">
        <f t="shared" si="0"/>
        <v>-9</v>
      </c>
      <c r="K9" s="300">
        <f t="shared" si="0"/>
        <v>-10</v>
      </c>
      <c r="L9" s="300">
        <f t="shared" si="0"/>
        <v>-11</v>
      </c>
      <c r="M9" s="475">
        <f t="shared" si="0"/>
        <v>-12</v>
      </c>
      <c r="N9" s="300">
        <f t="shared" si="0"/>
        <v>-13</v>
      </c>
      <c r="O9" s="300">
        <f t="shared" si="0"/>
        <v>-14</v>
      </c>
      <c r="P9" s="300">
        <f t="shared" si="0"/>
        <v>-15</v>
      </c>
      <c r="Q9" s="300">
        <f>P9-1</f>
        <v>-16</v>
      </c>
    </row>
    <row r="10" spans="1:18" x14ac:dyDescent="0.25">
      <c r="A10" s="482"/>
      <c r="B10" s="482" t="s">
        <v>252</v>
      </c>
      <c r="C10" s="482"/>
      <c r="D10" s="482"/>
      <c r="E10" s="482"/>
      <c r="F10" s="482"/>
      <c r="G10" s="482"/>
      <c r="H10" s="482"/>
      <c r="I10" s="482"/>
      <c r="J10" s="482"/>
      <c r="K10" s="482"/>
      <c r="L10" s="482" t="s">
        <v>35</v>
      </c>
      <c r="M10" s="490" t="s">
        <v>359</v>
      </c>
      <c r="N10" s="482"/>
      <c r="O10" s="482"/>
      <c r="P10" s="482" t="s">
        <v>248</v>
      </c>
      <c r="Q10" s="482" t="s">
        <v>254</v>
      </c>
    </row>
    <row r="11" spans="1:18" x14ac:dyDescent="0.25">
      <c r="A11" s="482" t="s">
        <v>3</v>
      </c>
      <c r="B11" s="482" t="s">
        <v>246</v>
      </c>
      <c r="C11" s="482" t="s">
        <v>255</v>
      </c>
      <c r="D11" s="482" t="s">
        <v>16</v>
      </c>
      <c r="E11" s="482" t="s">
        <v>17</v>
      </c>
      <c r="F11" s="482" t="s">
        <v>23</v>
      </c>
      <c r="G11" s="482" t="s">
        <v>15</v>
      </c>
      <c r="H11" s="482" t="s">
        <v>14</v>
      </c>
      <c r="I11" s="482" t="s">
        <v>128</v>
      </c>
      <c r="J11" s="482" t="s">
        <v>239</v>
      </c>
      <c r="K11" s="482" t="s">
        <v>17</v>
      </c>
      <c r="L11" s="482" t="s">
        <v>261</v>
      </c>
      <c r="M11" s="490" t="s">
        <v>351</v>
      </c>
      <c r="N11" s="482" t="s">
        <v>33</v>
      </c>
      <c r="O11" s="482" t="s">
        <v>51</v>
      </c>
      <c r="P11" s="491" t="s">
        <v>250</v>
      </c>
      <c r="Q11" s="482" t="s">
        <v>257</v>
      </c>
    </row>
    <row r="12" spans="1:18" ht="15.75" thickBot="1" x14ac:dyDescent="0.3">
      <c r="A12" s="482" t="s">
        <v>7</v>
      </c>
      <c r="B12" s="482" t="s">
        <v>53</v>
      </c>
      <c r="C12" s="482" t="s">
        <v>258</v>
      </c>
      <c r="D12" s="482" t="s">
        <v>186</v>
      </c>
      <c r="E12" s="482" t="s">
        <v>27</v>
      </c>
      <c r="F12" s="482" t="s">
        <v>25</v>
      </c>
      <c r="G12" s="482" t="s">
        <v>25</v>
      </c>
      <c r="H12" s="482" t="s">
        <v>24</v>
      </c>
      <c r="I12" s="482" t="s">
        <v>29</v>
      </c>
      <c r="J12" s="482" t="s">
        <v>41</v>
      </c>
      <c r="K12" s="482" t="s">
        <v>243</v>
      </c>
      <c r="L12" s="482" t="s">
        <v>262</v>
      </c>
      <c r="M12" s="490" t="s">
        <v>41</v>
      </c>
      <c r="N12" s="482" t="s">
        <v>36</v>
      </c>
      <c r="O12" s="482" t="s">
        <v>53</v>
      </c>
      <c r="P12" s="482" t="s">
        <v>357</v>
      </c>
      <c r="Q12" s="482" t="s">
        <v>53</v>
      </c>
    </row>
    <row r="13" spans="1:18" x14ac:dyDescent="0.25">
      <c r="A13" s="483"/>
      <c r="B13" s="476"/>
      <c r="C13" s="476"/>
      <c r="D13" s="476"/>
      <c r="E13" s="476"/>
      <c r="F13" s="476"/>
      <c r="G13" s="476"/>
      <c r="H13" s="476"/>
      <c r="I13" s="476"/>
      <c r="J13" s="476"/>
      <c r="K13" s="476"/>
      <c r="L13" s="476"/>
      <c r="M13" s="476"/>
      <c r="N13" s="476"/>
      <c r="O13" s="476"/>
      <c r="P13" s="476"/>
      <c r="Q13" s="477"/>
    </row>
    <row r="14" spans="1:18" x14ac:dyDescent="0.25">
      <c r="A14" s="484">
        <v>1</v>
      </c>
      <c r="B14" s="478">
        <f>'Table 32 IUL - Assets Rollfwd'!G13</f>
        <v>51997.576803343385</v>
      </c>
      <c r="C14" s="478">
        <f>'Table 32 IUL - Assets Rollfwd'!H13</f>
        <v>4064.9231966566149</v>
      </c>
      <c r="D14" s="478">
        <f>-'Tables 13-23 - IULHostVEDCalcs'!BS44</f>
        <v>20000</v>
      </c>
      <c r="E14" s="478">
        <f>-'Tables 13-23 - IULHostVEDCalcs'!BT44</f>
        <v>70000</v>
      </c>
      <c r="F14" s="478">
        <f>'Tables 13-23 - IULHostVEDCalcs'!CC13</f>
        <v>299760</v>
      </c>
      <c r="G14" s="478">
        <f>-'Tables 13-23 - IULHostVEDCalcs'!BR44</f>
        <v>150641.56097560978</v>
      </c>
      <c r="H14" s="478">
        <f>-'Tables 13-23 - IULHostVEDCalcs'!BQ44</f>
        <v>-89631.556486278423</v>
      </c>
      <c r="I14" s="478">
        <f>-'Table 12-IUL Census'!E11*1000-'Tables 13-23 - IULHostVEDCalcs'!BV44</f>
        <v>-77320.808003591461</v>
      </c>
      <c r="J14" s="478">
        <f>-'Actuarial balances'!D10*'Tables 26-MasterInputs'!C54</f>
        <v>-50000</v>
      </c>
      <c r="K14" s="478">
        <f>-'Table 28-IULTradFormatIncome'!B16*'Tables 26-MasterInputs'!D54</f>
        <v>-78750</v>
      </c>
      <c r="L14" s="488">
        <f>SUM(B14:K14)</f>
        <v>300761.6964857399</v>
      </c>
      <c r="M14" s="478">
        <f>-('Tables 26-MasterInputs'!I29-'Tables 26-MasterInputs'!J29)*'Actuarial balances'!D10+'Table 28-IULTradFormatIncome'!B16*('Tables 26-MasterInputs'!H29-'Tables 26-MasterInputs'!G29)</f>
        <v>-130000.00000000009</v>
      </c>
      <c r="N14" s="478">
        <f>'Actuarial balances'!C95</f>
        <v>-216340.43622625663</v>
      </c>
      <c r="O14" s="478">
        <f>SUM(L14:N14)</f>
        <v>-45578.739740516816</v>
      </c>
      <c r="P14" s="478">
        <f>'Table 28-IULTradFormatIncome'!M16-'Table 28-IULTradFormatIncome'!G16</f>
        <v>-433.96467358991504</v>
      </c>
      <c r="Q14" s="479">
        <f>O14+P14</f>
        <v>-46012.704414106731</v>
      </c>
      <c r="R14" s="8"/>
    </row>
    <row r="15" spans="1:18" x14ac:dyDescent="0.25">
      <c r="A15" s="484">
        <v>2</v>
      </c>
      <c r="B15" s="478">
        <f>'Table 32 IUL - Assets Rollfwd'!G14</f>
        <v>178796.58504391889</v>
      </c>
      <c r="C15" s="478">
        <f>'Table 32 IUL - Assets Rollfwd'!H14</f>
        <v>6943.21841675001</v>
      </c>
      <c r="D15" s="478">
        <f>-'Tables 13-23 - IULHostVEDCalcs'!BS45</f>
        <v>16986.400000000001</v>
      </c>
      <c r="E15" s="478">
        <f>-'Tables 13-23 - IULHostVEDCalcs'!BT45</f>
        <v>59452.4</v>
      </c>
      <c r="F15" s="478">
        <f>'Tables 13-23 - IULHostVEDCalcs'!CC14</f>
        <v>183251.32156800001</v>
      </c>
      <c r="G15" s="478">
        <f>-'Tables 13-23 - IULHostVEDCalcs'!BR45</f>
        <v>169663.87332816006</v>
      </c>
      <c r="H15" s="478">
        <f>-'Tables 13-23 - IULHostVEDCalcs'!BQ45</f>
        <v>-153197.87315592769</v>
      </c>
      <c r="I15" s="478">
        <f>-'Table 12-IUL Census'!E12*1000-'Tables 13-23 - IULHostVEDCalcs'!BV45</f>
        <v>-87128.712678903627</v>
      </c>
      <c r="J15" s="478">
        <f>-'Actuarial balances'!D11*'Tables 26-MasterInputs'!C55</f>
        <v>-42466</v>
      </c>
      <c r="K15" s="478">
        <f>-'Table 28-IULTradFormatIncome'!B17*'Tables 26-MasterInputs'!D55</f>
        <v>-66883.95</v>
      </c>
      <c r="L15" s="488">
        <f>SUM(B15:K15)</f>
        <v>265417.26252199762</v>
      </c>
      <c r="M15" s="478">
        <f>-('Tables 26-MasterInputs'!I30-'Tables 26-MasterInputs'!J30)*'Actuarial balances'!D11+'Table 28-IULTradFormatIncome'!B17*('Tables 26-MasterInputs'!H30-'Tables 26-MasterInputs'!G30)</f>
        <v>-89178.599999999991</v>
      </c>
      <c r="N15" s="478">
        <f>'Actuarial balances'!C96</f>
        <v>-183742.25929568429</v>
      </c>
      <c r="O15" s="478">
        <f>SUM(L15:N15)</f>
        <v>-7503.5967736866442</v>
      </c>
      <c r="P15" s="478">
        <f>'Table 28-IULTradFormatIncome'!M17-'Table 28-IULTradFormatIncome'!G17</f>
        <v>22027.709813224152</v>
      </c>
      <c r="Q15" s="479">
        <f>O15+P15</f>
        <v>14524.113039537508</v>
      </c>
      <c r="R15" s="8"/>
    </row>
    <row r="16" spans="1:18" ht="15.75" thickBot="1" x14ac:dyDescent="0.3">
      <c r="A16" s="485">
        <v>3</v>
      </c>
      <c r="B16" s="480">
        <f>'Table 32 IUL - Assets Rollfwd'!G15</f>
        <v>278306.9373801162</v>
      </c>
      <c r="C16" s="480">
        <f>'Table 32 IUL - Assets Rollfwd'!H15</f>
        <v>9205.4025715276475</v>
      </c>
      <c r="D16" s="480">
        <f>-'Tables 13-23 - IULHostVEDCalcs'!BS46</f>
        <v>14931.5891648</v>
      </c>
      <c r="E16" s="480">
        <f>-'Tables 13-23 - IULHostVEDCalcs'!BT46</f>
        <v>52260.562076800001</v>
      </c>
      <c r="F16" s="480">
        <f>'Tables 13-23 - IULHostVEDCalcs'!CC15</f>
        <v>119281.89593835469</v>
      </c>
      <c r="G16" s="480">
        <f>-'Tables 13-23 - IULHostVEDCalcs'!BR46</f>
        <v>186642.27128822886</v>
      </c>
      <c r="H16" s="480">
        <f>-'Tables 13-23 - IULHostVEDCalcs'!BQ46</f>
        <v>-203246.35691544067</v>
      </c>
      <c r="I16" s="480">
        <f>-'Table 12-IUL Census'!E13*1000-'Tables 13-23 - IULHostVEDCalcs'!BV46</f>
        <v>-95901.315277967995</v>
      </c>
      <c r="J16" s="480">
        <f>-'Actuarial balances'!D12*'Tables 26-MasterInputs'!C56</f>
        <v>-37328.972911999997</v>
      </c>
      <c r="K16" s="480">
        <f>-'Table 28-IULTradFormatIncome'!B18*'Tables 26-MasterInputs'!D56</f>
        <v>-58793.132336399998</v>
      </c>
      <c r="L16" s="489">
        <f>SUM(B16:K16)</f>
        <v>265358.88097801886</v>
      </c>
      <c r="M16" s="480">
        <f>-('Tables 26-MasterInputs'!I31-'Tables 26-MasterInputs'!J31)*'Actuarial balances'!D12+'Table 28-IULTradFormatIncome'!B18*('Tables 26-MasterInputs'!H31-'Tables 26-MasterInputs'!G31)</f>
        <v>-78390.843115199998</v>
      </c>
      <c r="N16" s="480">
        <f>'Actuarial balances'!C97</f>
        <v>-161515.32567320392</v>
      </c>
      <c r="O16" s="480">
        <f>SUM(L16:N16)</f>
        <v>25452.712189614947</v>
      </c>
      <c r="P16" s="480">
        <f>'Table 28-IULTradFormatIncome'!M18-'Table 28-IULTradFormatIncome'!G18</f>
        <v>23821.981200214475</v>
      </c>
      <c r="Q16" s="481">
        <f>O16+P16</f>
        <v>49274.693389829423</v>
      </c>
      <c r="R16" s="8"/>
    </row>
    <row r="17" spans="1:17" x14ac:dyDescent="0.25">
      <c r="A17" s="438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</row>
    <row r="18" spans="1:17" x14ac:dyDescent="0.25">
      <c r="A18" s="438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</row>
    <row r="19" spans="1:17" x14ac:dyDescent="0.25">
      <c r="A19" s="438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</row>
    <row r="20" spans="1:17" x14ac:dyDescent="0.25">
      <c r="A20" s="438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</row>
    <row r="21" spans="1:17" x14ac:dyDescent="0.25">
      <c r="A21" s="438"/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</row>
    <row r="22" spans="1:17" x14ac:dyDescent="0.25">
      <c r="A22" s="438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</row>
    <row r="23" spans="1:17" x14ac:dyDescent="0.25">
      <c r="A23" s="438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</row>
    <row r="24" spans="1:17" x14ac:dyDescent="0.25">
      <c r="A24" s="438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</row>
    <row r="25" spans="1:17" x14ac:dyDescent="0.25">
      <c r="A25" s="438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</row>
  </sheetData>
  <mergeCells count="2">
    <mergeCell ref="A7:Q7"/>
    <mergeCell ref="A8:Q8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2"/>
  <dimension ref="A1:N35"/>
  <sheetViews>
    <sheetView showGridLines="0" workbookViewId="0">
      <selection activeCell="E12" sqref="E12:E14"/>
    </sheetView>
  </sheetViews>
  <sheetFormatPr defaultColWidth="8.7109375" defaultRowHeight="15" x14ac:dyDescent="0.25"/>
  <cols>
    <col min="1" max="1" width="5.42578125" style="250" customWidth="1"/>
    <col min="2" max="2" width="9.28515625" customWidth="1"/>
    <col min="3" max="3" width="9.5703125" bestFit="1" customWidth="1"/>
    <col min="4" max="4" width="8.28515625" style="86" bestFit="1" customWidth="1"/>
    <col min="5" max="6" width="7.42578125" bestFit="1" customWidth="1"/>
    <col min="7" max="7" width="9" bestFit="1" customWidth="1"/>
    <col min="8" max="8" width="8.28515625" bestFit="1" customWidth="1"/>
    <col min="9" max="9" width="10.42578125" bestFit="1" customWidth="1"/>
    <col min="10" max="10" width="8.7109375" bestFit="1" customWidth="1"/>
    <col min="11" max="11" width="9.85546875" bestFit="1" customWidth="1"/>
    <col min="12" max="12" width="12.5703125" bestFit="1" customWidth="1"/>
    <col min="14" max="14" width="10.140625" bestFit="1" customWidth="1"/>
  </cols>
  <sheetData>
    <row r="1" spans="1:14" x14ac:dyDescent="0.25">
      <c r="A1" s="509" t="s">
        <v>263</v>
      </c>
      <c r="B1" s="472"/>
      <c r="C1" s="472"/>
    </row>
    <row r="2" spans="1:14" x14ac:dyDescent="0.25">
      <c r="A2" s="509" t="s">
        <v>46</v>
      </c>
      <c r="B2" s="472"/>
      <c r="C2" s="472"/>
    </row>
    <row r="3" spans="1:14" x14ac:dyDescent="0.25">
      <c r="A3" s="509" t="s">
        <v>264</v>
      </c>
      <c r="B3" s="472"/>
      <c r="C3" s="472"/>
    </row>
    <row r="4" spans="1:14" x14ac:dyDescent="0.25">
      <c r="A4" s="472"/>
      <c r="B4" s="471"/>
      <c r="C4" s="472"/>
      <c r="D4"/>
      <c r="E4" s="86"/>
    </row>
    <row r="5" spans="1:14" x14ac:dyDescent="0.25">
      <c r="A5" s="472"/>
      <c r="B5" s="471"/>
      <c r="C5" s="472"/>
      <c r="D5"/>
      <c r="E5" s="86"/>
    </row>
    <row r="6" spans="1:14" x14ac:dyDescent="0.25">
      <c r="A6" s="472"/>
      <c r="B6" s="471" t="s">
        <v>264</v>
      </c>
      <c r="C6" s="472"/>
      <c r="D6"/>
      <c r="E6" s="86"/>
    </row>
    <row r="7" spans="1:14" x14ac:dyDescent="0.25">
      <c r="A7" s="472"/>
      <c r="B7" s="472"/>
      <c r="C7" s="472"/>
    </row>
    <row r="8" spans="1:14" x14ac:dyDescent="0.25">
      <c r="A8" s="473" t="s">
        <v>265</v>
      </c>
      <c r="B8" s="472"/>
      <c r="C8" s="472"/>
    </row>
    <row r="9" spans="1:14" ht="15.75" thickBot="1" x14ac:dyDescent="0.3">
      <c r="A9" s="472"/>
      <c r="B9" s="472"/>
      <c r="C9" s="472"/>
    </row>
    <row r="10" spans="1:14" x14ac:dyDescent="0.25">
      <c r="A10" s="641" t="s">
        <v>361</v>
      </c>
      <c r="B10" s="642"/>
      <c r="C10" s="642"/>
      <c r="D10" s="642"/>
      <c r="E10" s="642"/>
      <c r="F10" s="642"/>
      <c r="G10" s="642"/>
      <c r="H10" s="642"/>
      <c r="I10" s="642"/>
      <c r="J10" s="642"/>
      <c r="K10" s="643"/>
    </row>
    <row r="11" spans="1:14" ht="15.75" thickBot="1" x14ac:dyDescent="0.3">
      <c r="A11" s="644" t="s">
        <v>362</v>
      </c>
      <c r="B11" s="645"/>
      <c r="C11" s="645"/>
      <c r="D11" s="645"/>
      <c r="E11" s="645"/>
      <c r="F11" s="645"/>
      <c r="G11" s="645"/>
      <c r="H11" s="645"/>
      <c r="I11" s="645"/>
      <c r="J11" s="645"/>
      <c r="K11" s="646"/>
    </row>
    <row r="12" spans="1:14" x14ac:dyDescent="0.25">
      <c r="A12" s="424"/>
      <c r="B12" s="424"/>
      <c r="C12" s="424" t="s">
        <v>363</v>
      </c>
      <c r="D12" s="498" t="s">
        <v>347</v>
      </c>
      <c r="E12" s="424" t="s">
        <v>345</v>
      </c>
      <c r="F12" s="424"/>
      <c r="G12" s="424" t="s">
        <v>354</v>
      </c>
      <c r="H12" s="424"/>
      <c r="I12" s="424"/>
      <c r="J12" s="424"/>
      <c r="K12" s="424" t="s">
        <v>266</v>
      </c>
    </row>
    <row r="13" spans="1:14" x14ac:dyDescent="0.25">
      <c r="A13" s="425" t="s">
        <v>3</v>
      </c>
      <c r="B13" s="425"/>
      <c r="C13" s="499" t="s">
        <v>364</v>
      </c>
      <c r="D13" s="426" t="s">
        <v>351</v>
      </c>
      <c r="E13" s="425" t="s">
        <v>346</v>
      </c>
      <c r="F13" s="425" t="s">
        <v>17</v>
      </c>
      <c r="G13" s="425" t="s">
        <v>355</v>
      </c>
      <c r="H13" s="425" t="s">
        <v>247</v>
      </c>
      <c r="I13" s="425" t="s">
        <v>23</v>
      </c>
      <c r="J13" s="425" t="s">
        <v>52</v>
      </c>
      <c r="K13" s="425" t="s">
        <v>268</v>
      </c>
    </row>
    <row r="14" spans="1:14" ht="15.75" thickBot="1" x14ac:dyDescent="0.3">
      <c r="A14" s="427" t="s">
        <v>7</v>
      </c>
      <c r="B14" s="427" t="s">
        <v>17</v>
      </c>
      <c r="C14" s="427" t="s">
        <v>41</v>
      </c>
      <c r="D14" s="428" t="s">
        <v>41</v>
      </c>
      <c r="E14" s="427" t="s">
        <v>41</v>
      </c>
      <c r="F14" s="427" t="s">
        <v>243</v>
      </c>
      <c r="G14" s="427" t="s">
        <v>53</v>
      </c>
      <c r="H14" s="427" t="s">
        <v>249</v>
      </c>
      <c r="I14" s="427" t="s">
        <v>249</v>
      </c>
      <c r="J14" s="427" t="s">
        <v>269</v>
      </c>
      <c r="K14" s="427" t="s">
        <v>327</v>
      </c>
    </row>
    <row r="15" spans="1:14" x14ac:dyDescent="0.25">
      <c r="A15" s="302"/>
      <c r="B15" s="303"/>
      <c r="C15" s="303"/>
      <c r="D15" s="500">
        <v>0</v>
      </c>
      <c r="E15" s="303"/>
      <c r="F15" s="303"/>
      <c r="G15" s="303"/>
      <c r="H15" s="303"/>
      <c r="I15" s="303"/>
      <c r="J15" s="501"/>
      <c r="K15" s="502">
        <v>0</v>
      </c>
    </row>
    <row r="16" spans="1:14" x14ac:dyDescent="0.25">
      <c r="A16" s="305">
        <v>1</v>
      </c>
      <c r="B16" s="503">
        <f>'Table 27-TradFormatIncome'!B15</f>
        <v>3500000</v>
      </c>
      <c r="C16" s="503">
        <f>-'Actuarial balances'!D67</f>
        <v>-2120000</v>
      </c>
      <c r="D16" s="504">
        <f>'Table 27-TradFormatIncome'!G15</f>
        <v>-130000.00000000009</v>
      </c>
      <c r="E16" s="503">
        <f>'Table 27-TradFormatIncome'!H15</f>
        <v>-50000</v>
      </c>
      <c r="F16" s="503">
        <f>'Table 27-TradFormatIncome'!I15</f>
        <v>-78750</v>
      </c>
      <c r="G16" s="503">
        <f>'Tables 26-MasterInputs'!D29*('Table 31- UL Asset Rollforward'!K15+'Table 31- UL Asset Rollforward'!B16+'Table 31- UL Asset Rollforward'!C16+'Table 31- UL Asset Rollforward'!D16+'Table 31- UL Asset Rollforward'!E16+'Table 31- UL Asset Rollforward'!F16)</f>
        <v>56062.5</v>
      </c>
      <c r="H16" s="503">
        <f>'Table 27-TradFormatIncome'!D15</f>
        <v>-80000</v>
      </c>
      <c r="I16" s="503">
        <f>'Table 27-TradFormatIncome'!E15</f>
        <v>-202186.74051910237</v>
      </c>
      <c r="J16" s="503">
        <f>-'Table 27-TradFormatIncome'!K15</f>
        <v>45579.539686939301</v>
      </c>
      <c r="K16" s="505">
        <f t="shared" ref="K16:K35" si="0">K15+SUM(B16:J16)</f>
        <v>940705.2991678369</v>
      </c>
      <c r="L16" s="14"/>
      <c r="M16" s="11"/>
      <c r="N16" s="14"/>
    </row>
    <row r="17" spans="1:11" x14ac:dyDescent="0.25">
      <c r="A17" s="305">
        <f>A16+1</f>
        <v>2</v>
      </c>
      <c r="B17" s="503">
        <f>'Table 27-TradFormatIncome'!B16</f>
        <v>2972620</v>
      </c>
      <c r="C17" s="503">
        <f>-'Actuarial balances'!D68</f>
        <v>0</v>
      </c>
      <c r="D17" s="504">
        <f>'Table 27-TradFormatIncome'!G16</f>
        <v>-89178.599999999991</v>
      </c>
      <c r="E17" s="503">
        <f>'Table 27-TradFormatIncome'!H16</f>
        <v>-42466</v>
      </c>
      <c r="F17" s="503">
        <f>'Table 27-TradFormatIncome'!I16</f>
        <v>-66883.95</v>
      </c>
      <c r="G17" s="503">
        <f>'Tables 26-MasterInputs'!D30*('Table 31- UL Asset Rollforward'!K16+'Table 31- UL Asset Rollforward'!B17+'Table 31- UL Asset Rollforward'!C17+'Table 31- UL Asset Rollforward'!D17+'Table 31- UL Asset Rollforward'!E17+'Table 31- UL Asset Rollforward'!F17)</f>
        <v>185739.83745839185</v>
      </c>
      <c r="H17" s="503">
        <f>'Table 27-TradFormatIncome'!D16</f>
        <v>-93425.2</v>
      </c>
      <c r="I17" s="503">
        <f>'Table 27-TradFormatIncome'!E16</f>
        <v>-502882.873844199</v>
      </c>
      <c r="J17" s="503">
        <f>-'Table 27-TradFormatIncome'!K16</f>
        <v>7504.9490960377152</v>
      </c>
      <c r="K17" s="505">
        <f t="shared" si="0"/>
        <v>3311733.4618780669</v>
      </c>
    </row>
    <row r="18" spans="1:11" x14ac:dyDescent="0.25">
      <c r="A18" s="305">
        <f t="shared" ref="A18:A34" si="1">A17+1</f>
        <v>3</v>
      </c>
      <c r="B18" s="503">
        <f>'Table 27-TradFormatIncome'!B17</f>
        <v>2613028.10384</v>
      </c>
      <c r="C18" s="503">
        <f>-'Actuarial balances'!D69</f>
        <v>0</v>
      </c>
      <c r="D18" s="504">
        <f>'Table 27-TradFormatIncome'!G17</f>
        <v>-78390.843115199998</v>
      </c>
      <c r="E18" s="503">
        <f>'Table 27-TradFormatIncome'!H17</f>
        <v>-37328.972911999997</v>
      </c>
      <c r="F18" s="503">
        <f>'Table 27-TradFormatIncome'!I17</f>
        <v>-58793.132336399998</v>
      </c>
      <c r="G18" s="503">
        <f>'Tables 26-MasterInputs'!D31*('Table 31- UL Asset Rollforward'!K17+'Table 31- UL Asset Rollforward'!B18+'Table 31- UL Asset Rollforward'!C18+'Table 31- UL Asset Rollforward'!D18+'Table 31- UL Asset Rollforward'!E18+'Table 31- UL Asset Rollforward'!F18)</f>
        <v>287512.43086772336</v>
      </c>
      <c r="H18" s="503">
        <f>'Table 27-TradFormatIncome'!D17</f>
        <v>-106760.86252832001</v>
      </c>
      <c r="I18" s="503">
        <f>'Table 27-TradFormatIncome'!E17</f>
        <v>-639041.41634112771</v>
      </c>
      <c r="J18" s="503">
        <f>-'Table 27-TradFormatIncome'!K17</f>
        <v>-25450.937642257486</v>
      </c>
      <c r="K18" s="505">
        <f t="shared" si="0"/>
        <v>5266507.8317104848</v>
      </c>
    </row>
    <row r="19" spans="1:11" x14ac:dyDescent="0.25">
      <c r="A19" s="305">
        <f t="shared" si="1"/>
        <v>4</v>
      </c>
      <c r="B19" s="503">
        <f>'Table 27-TradFormatIncome'!B18</f>
        <v>2348362.3262863578</v>
      </c>
      <c r="C19" s="503">
        <f>-'Actuarial balances'!D70</f>
        <v>0</v>
      </c>
      <c r="D19" s="504">
        <f>'Table 27-TradFormatIncome'!G18</f>
        <v>-70450.869788590731</v>
      </c>
      <c r="E19" s="503">
        <f>'Table 27-TradFormatIncome'!H18</f>
        <v>-33548.033232662252</v>
      </c>
      <c r="F19" s="503">
        <f>'Table 27-TradFormatIncome'!I18</f>
        <v>-52838.152341443048</v>
      </c>
      <c r="G19" s="503">
        <f>'Tables 26-MasterInputs'!D32*('Table 31- UL Asset Rollforward'!K18+'Table 31- UL Asset Rollforward'!B19+'Table 31- UL Asset Rollforward'!C19+'Table 31- UL Asset Rollforward'!D19+'Table 31- UL Asset Rollforward'!E19+'Table 31- UL Asset Rollforward'!F19)</f>
        <v>372901.65513170738</v>
      </c>
      <c r="H19" s="503">
        <f>'Table 27-TradFormatIncome'!D18</f>
        <v>-114734.27365570489</v>
      </c>
      <c r="I19" s="503">
        <f>'Table 27-TradFormatIncome'!E18</f>
        <v>-739086.59811449819</v>
      </c>
      <c r="J19" s="503">
        <f>-'Table 27-TradFormatIncome'!K18</f>
        <v>-64031.05552808888</v>
      </c>
      <c r="K19" s="505">
        <f t="shared" si="0"/>
        <v>6913082.8304675622</v>
      </c>
    </row>
    <row r="20" spans="1:11" x14ac:dyDescent="0.25">
      <c r="A20" s="305">
        <f t="shared" si="1"/>
        <v>5</v>
      </c>
      <c r="B20" s="503">
        <f>'Table 27-TradFormatIncome'!B19</f>
        <v>2133355.4303046511</v>
      </c>
      <c r="C20" s="503">
        <f>-'Actuarial balances'!D71</f>
        <v>0</v>
      </c>
      <c r="D20" s="504">
        <f>'Table 27-TradFormatIncome'!G19</f>
        <v>-64000.66290913953</v>
      </c>
      <c r="E20" s="503">
        <f>'Table 27-TradFormatIncome'!H19</f>
        <v>-30476.506147209308</v>
      </c>
      <c r="F20" s="503">
        <f>'Table 27-TradFormatIncome'!I19</f>
        <v>-48000.497181854647</v>
      </c>
      <c r="G20" s="503">
        <f>'Tables 26-MasterInputs'!D33*('Table 31- UL Asset Rollforward'!K19+'Table 31- UL Asset Rollforward'!B20+'Table 31- UL Asset Rollforward'!C20+'Table 31- UL Asset Rollforward'!D20+'Table 31- UL Asset Rollforward'!E20+'Table 31- UL Asset Rollforward'!F20)</f>
        <v>445198.02972670051</v>
      </c>
      <c r="H20" s="503">
        <f>'Table 27-TradFormatIncome'!D19</f>
        <v>-118248.84385117212</v>
      </c>
      <c r="I20" s="503">
        <f>'Table 27-TradFormatIncome'!E19</f>
        <v>-779599.00617797452</v>
      </c>
      <c r="J20" s="503">
        <f>-'Table 27-TradFormatIncome'!K19</f>
        <v>-95686.457922917471</v>
      </c>
      <c r="K20" s="505">
        <f t="shared" si="0"/>
        <v>8355624.3163086465</v>
      </c>
    </row>
    <row r="21" spans="1:11" x14ac:dyDescent="0.25">
      <c r="A21" s="305">
        <f t="shared" si="1"/>
        <v>6</v>
      </c>
      <c r="B21" s="503">
        <f>'Table 27-TradFormatIncome'!B20</f>
        <v>1958879.3831082715</v>
      </c>
      <c r="C21" s="503">
        <f>-'Actuarial balances'!D72</f>
        <v>0</v>
      </c>
      <c r="D21" s="504">
        <f>'Table 27-TradFormatIncome'!G20</f>
        <v>-58766.38149324814</v>
      </c>
      <c r="E21" s="503">
        <f>'Table 27-TradFormatIncome'!H20</f>
        <v>-27983.991187261025</v>
      </c>
      <c r="F21" s="503">
        <f>'Table 27-TradFormatIncome'!I20</f>
        <v>-44074.786119936107</v>
      </c>
      <c r="G21" s="503">
        <f>'Tables 26-MasterInputs'!D34*('Table 31- UL Asset Rollforward'!K20+'Table 31- UL Asset Rollforward'!B21+'Table 31- UL Asset Rollforward'!C21+'Table 31- UL Asset Rollforward'!D21+'Table 31- UL Asset Rollforward'!E21+'Table 31- UL Asset Rollforward'!F21)</f>
        <v>509183.92703082366</v>
      </c>
      <c r="H21" s="503">
        <f>'Table 27-TradFormatIncome'!D20</f>
        <v>-124248.92087143895</v>
      </c>
      <c r="I21" s="503">
        <f>'Table 27-TradFormatIncome'!E20</f>
        <v>-777129.11242920009</v>
      </c>
      <c r="J21" s="503">
        <f>-'Table 27-TradFormatIncome'!K20</f>
        <v>-107721.02839886992</v>
      </c>
      <c r="K21" s="505">
        <f t="shared" si="0"/>
        <v>9683763.4059477877</v>
      </c>
    </row>
    <row r="22" spans="1:11" x14ac:dyDescent="0.25">
      <c r="A22" s="305">
        <f t="shared" si="1"/>
        <v>7</v>
      </c>
      <c r="B22" s="503">
        <f>'Table 27-TradFormatIncome'!B21</f>
        <v>1817713.5239163272</v>
      </c>
      <c r="C22" s="503">
        <f>-'Actuarial balances'!D73</f>
        <v>0</v>
      </c>
      <c r="D22" s="504">
        <f>'Table 27-TradFormatIncome'!G21</f>
        <v>-54531.405717489812</v>
      </c>
      <c r="E22" s="503">
        <f>'Table 27-TradFormatIncome'!H21</f>
        <v>-25967.336055947533</v>
      </c>
      <c r="F22" s="503">
        <f>'Table 27-TradFormatIncome'!I21</f>
        <v>-40898.554288117361</v>
      </c>
      <c r="G22" s="503">
        <f>'Tables 26-MasterInputs'!D35*('Table 31- UL Asset Rollforward'!K21+'Table 31- UL Asset Rollforward'!B22+'Table 31- UL Asset Rollforward'!C22+'Table 31- UL Asset Rollforward'!D22+'Table 31- UL Asset Rollforward'!E22+'Table 31- UL Asset Rollforward'!F22)</f>
        <v>569003.98169012798</v>
      </c>
      <c r="H22" s="503">
        <f>'Table 27-TradFormatIncome'!D21</f>
        <v>-131394.72044309453</v>
      </c>
      <c r="I22" s="503">
        <f>'Table 27-TradFormatIncome'!E21</f>
        <v>-741411.23855534056</v>
      </c>
      <c r="J22" s="503">
        <f>-'Table 27-TradFormatIncome'!K21</f>
        <v>-119217.24296022973</v>
      </c>
      <c r="K22" s="505">
        <f t="shared" si="0"/>
        <v>10957060.413534023</v>
      </c>
    </row>
    <row r="23" spans="1:11" x14ac:dyDescent="0.25">
      <c r="A23" s="305">
        <f t="shared" si="1"/>
        <v>8</v>
      </c>
      <c r="B23" s="503">
        <f>'Table 27-TradFormatIncome'!B22</f>
        <v>1704327.8261787696</v>
      </c>
      <c r="C23" s="503">
        <f>-'Actuarial balances'!D74</f>
        <v>0</v>
      </c>
      <c r="D23" s="504">
        <f>'Table 27-TradFormatIncome'!G22</f>
        <v>-51129.834785363084</v>
      </c>
      <c r="E23" s="503">
        <f>'Table 27-TradFormatIncome'!H22</f>
        <v>-24347.540373982425</v>
      </c>
      <c r="F23" s="503">
        <f>'Table 27-TradFormatIncome'!I22</f>
        <v>-38347.376089022313</v>
      </c>
      <c r="G23" s="503">
        <f>'Tables 26-MasterInputs'!D36*('Table 31- UL Asset Rollforward'!K22+'Table 31- UL Asset Rollforward'!B23+'Table 31- UL Asset Rollforward'!C23+'Table 31- UL Asset Rollforward'!D23+'Table 31- UL Asset Rollforward'!E23+'Table 31- UL Asset Rollforward'!F23)</f>
        <v>627378.17442322138</v>
      </c>
      <c r="H23" s="503">
        <f>'Table 27-TradFormatIncome'!D22</f>
        <v>-137807.07851674053</v>
      </c>
      <c r="I23" s="503">
        <f>'Table 27-TradFormatIncome'!E22</f>
        <v>-678642.37872418517</v>
      </c>
      <c r="J23" s="503">
        <f>-'Table 27-TradFormatIncome'!K22</f>
        <v>-130106.36967717487</v>
      </c>
      <c r="K23" s="505">
        <f t="shared" si="0"/>
        <v>12228385.835969545</v>
      </c>
    </row>
    <row r="24" spans="1:11" x14ac:dyDescent="0.25">
      <c r="A24" s="305">
        <f t="shared" si="1"/>
        <v>9</v>
      </c>
      <c r="B24" s="503">
        <f>'Table 27-TradFormatIncome'!B23</f>
        <v>1614529.3495091493</v>
      </c>
      <c r="C24" s="503">
        <f>-'Actuarial balances'!D75</f>
        <v>0</v>
      </c>
      <c r="D24" s="504">
        <f>'Table 27-TradFormatIncome'!G23</f>
        <v>-48435.88048527448</v>
      </c>
      <c r="E24" s="503">
        <f>'Table 27-TradFormatIncome'!H23</f>
        <v>-23064.704992987852</v>
      </c>
      <c r="F24" s="503">
        <f>'Table 27-TradFormatIncome'!I23</f>
        <v>-36326.91036395586</v>
      </c>
      <c r="G24" s="503">
        <f>'Tables 26-MasterInputs'!D37*('Table 31- UL Asset Rollforward'!K23+'Table 31- UL Asset Rollforward'!B24+'Table 31- UL Asset Rollforward'!C24+'Table 31- UL Asset Rollforward'!D24+'Table 31- UL Asset Rollforward'!E24+'Table 31- UL Asset Rollforward'!F24)</f>
        <v>686754.384481824</v>
      </c>
      <c r="H24" s="503">
        <f>'Table 27-TradFormatIncome'!D23</f>
        <v>-143462.46505638445</v>
      </c>
      <c r="I24" s="503">
        <f>'Table 27-TradFormatIncome'!E23</f>
        <v>-592108.78334441048</v>
      </c>
      <c r="J24" s="503">
        <f>-'Table 27-TradFormatIncome'!K23</f>
        <v>-141873.23988488974</v>
      </c>
      <c r="K24" s="505">
        <f t="shared" si="0"/>
        <v>13544397.585832616</v>
      </c>
    </row>
    <row r="25" spans="1:11" x14ac:dyDescent="0.25">
      <c r="A25" s="305">
        <f t="shared" si="1"/>
        <v>10</v>
      </c>
      <c r="B25" s="503">
        <f>'Table 27-TradFormatIncome'!B24</f>
        <v>1545127.8367028888</v>
      </c>
      <c r="C25" s="503">
        <f>-'Actuarial balances'!D76</f>
        <v>0</v>
      </c>
      <c r="D25" s="504">
        <f>'Table 27-TradFormatIncome'!G24</f>
        <v>-46353.835101086661</v>
      </c>
      <c r="E25" s="503">
        <f>'Table 27-TradFormatIncome'!H24</f>
        <v>-22073.254810041279</v>
      </c>
      <c r="F25" s="503">
        <f>'Table 27-TradFormatIncome'!I24</f>
        <v>-34765.376325814999</v>
      </c>
      <c r="G25" s="503">
        <f>'Tables 26-MasterInputs'!D38*('Table 31- UL Asset Rollforward'!K24+'Table 31- UL Asset Rollforward'!B25+'Table 31- UL Asset Rollforward'!C25+'Table 31- UL Asset Rollforward'!D25+'Table 31- UL Asset Rollforward'!E25+'Table 31- UL Asset Rollforward'!F25)</f>
        <v>749316.64781492809</v>
      </c>
      <c r="H25" s="503">
        <f>'Table 27-TradFormatIncome'!D24</f>
        <v>-152305.45818928478</v>
      </c>
      <c r="I25" s="503">
        <f>'Table 27-TradFormatIncome'!E24</f>
        <v>-643572.24591632921</v>
      </c>
      <c r="J25" s="503">
        <f>-'Table 27-TradFormatIncome'!K24</f>
        <v>-156861.62744795228</v>
      </c>
      <c r="K25" s="505">
        <f t="shared" si="0"/>
        <v>14782910.272559924</v>
      </c>
    </row>
    <row r="26" spans="1:11" x14ac:dyDescent="0.25">
      <c r="A26" s="305">
        <f t="shared" si="1"/>
        <v>11</v>
      </c>
      <c r="B26" s="503">
        <f>'Table 27-TradFormatIncome'!B25</f>
        <v>1478205.259839613</v>
      </c>
      <c r="C26" s="503">
        <f>-'Actuarial balances'!D77</f>
        <v>0</v>
      </c>
      <c r="D26" s="504">
        <f>'Table 27-TradFormatIncome'!G25</f>
        <v>-44346.157795188388</v>
      </c>
      <c r="E26" s="503">
        <f>'Table 27-TradFormatIncome'!H25</f>
        <v>-21117.217997708769</v>
      </c>
      <c r="F26" s="503">
        <f>'Table 27-TradFormatIncome'!I25</f>
        <v>-33259.618346391289</v>
      </c>
      <c r="G26" s="503">
        <f>'Tables 26-MasterInputs'!D39*('Table 31- UL Asset Rollforward'!K25+'Table 31- UL Asset Rollforward'!B26+'Table 31- UL Asset Rollforward'!C26+'Table 31- UL Asset Rollforward'!D26+'Table 31- UL Asset Rollforward'!E26+'Table 31- UL Asset Rollforward'!F26)</f>
        <v>808119.62691301247</v>
      </c>
      <c r="H26" s="503">
        <f>'Table 27-TradFormatIncome'!D25</f>
        <v>-165136.64474208257</v>
      </c>
      <c r="I26" s="503">
        <f>'Table 27-TradFormatIncome'!E25</f>
        <v>-691264.88786456001</v>
      </c>
      <c r="J26" s="503">
        <f>-'Table 27-TradFormatIncome'!K25</f>
        <v>-179675.66216980555</v>
      </c>
      <c r="K26" s="505">
        <f t="shared" si="0"/>
        <v>15934434.970396813</v>
      </c>
    </row>
    <row r="27" spans="1:11" x14ac:dyDescent="0.25">
      <c r="A27" s="305">
        <f t="shared" si="1"/>
        <v>12</v>
      </c>
      <c r="B27" s="503">
        <f>'Table 27-TradFormatIncome'!B26</f>
        <v>1413528.4581826946</v>
      </c>
      <c r="C27" s="503">
        <f>-'Actuarial balances'!D78</f>
        <v>0</v>
      </c>
      <c r="D27" s="504">
        <f>'Table 27-TradFormatIncome'!G26</f>
        <v>-42405.853745480839</v>
      </c>
      <c r="E27" s="503">
        <f>'Table 27-TradFormatIncome'!H26</f>
        <v>-20193.263688324219</v>
      </c>
      <c r="F27" s="503">
        <f>'Table 27-TradFormatIncome'!I26</f>
        <v>-31804.390309110629</v>
      </c>
      <c r="G27" s="503">
        <f>'Tables 26-MasterInputs'!D40*('Table 31- UL Asset Rollforward'!K26+'Table 31- UL Asset Rollforward'!B27+'Table 31- UL Asset Rollforward'!C27+'Table 31- UL Asset Rollforward'!D27+'Table 31- UL Asset Rollforward'!E27+'Table 31- UL Asset Rollforward'!F27)</f>
        <v>862677.9960418297</v>
      </c>
      <c r="H27" s="503">
        <f>'Table 27-TradFormatIncome'!D26</f>
        <v>-185374.16065881634</v>
      </c>
      <c r="I27" s="503">
        <f>'Table 27-TradFormatIncome'!E26</f>
        <v>-731453.8087006635</v>
      </c>
      <c r="J27" s="503">
        <f>-'Table 27-TradFormatIncome'!K26</f>
        <v>-213068.48755236785</v>
      </c>
      <c r="K27" s="505">
        <f t="shared" si="0"/>
        <v>16986341.459966574</v>
      </c>
    </row>
    <row r="28" spans="1:11" x14ac:dyDescent="0.25">
      <c r="A28" s="305">
        <f t="shared" si="1"/>
        <v>13</v>
      </c>
      <c r="B28" s="503">
        <f>'Table 27-TradFormatIncome'!B27</f>
        <v>1350758.7480572504</v>
      </c>
      <c r="C28" s="503">
        <f>-'Actuarial balances'!D79</f>
        <v>0</v>
      </c>
      <c r="D28" s="504">
        <f>'Table 27-TradFormatIncome'!G27</f>
        <v>-40522.76244171751</v>
      </c>
      <c r="E28" s="503">
        <f>'Table 27-TradFormatIncome'!H27</f>
        <v>-19296.553543675018</v>
      </c>
      <c r="F28" s="503">
        <f>'Table 27-TradFormatIncome'!I27</f>
        <v>-30392.071831288133</v>
      </c>
      <c r="G28" s="503">
        <f>'Tables 26-MasterInputs'!D41*('Table 31- UL Asset Rollforward'!K27+'Table 31- UL Asset Rollforward'!B28+'Table 31- UL Asset Rollforward'!C28+'Table 31- UL Asset Rollforward'!D28+'Table 31- UL Asset Rollforward'!E28+'Table 31- UL Asset Rollforward'!F28)</f>
        <v>912344.44101035711</v>
      </c>
      <c r="H28" s="503">
        <f>'Table 27-TradFormatIncome'!D27</f>
        <v>-207630.91612994319</v>
      </c>
      <c r="I28" s="503">
        <f>'Table 27-TradFormatIncome'!E27</f>
        <v>-767704.55632872146</v>
      </c>
      <c r="J28" s="503">
        <f>-'Table 27-TradFormatIncome'!K27</f>
        <v>-244045.88949283105</v>
      </c>
      <c r="K28" s="505">
        <f t="shared" si="0"/>
        <v>17939851.899266005</v>
      </c>
    </row>
    <row r="29" spans="1:11" x14ac:dyDescent="0.25">
      <c r="A29" s="305">
        <f t="shared" si="1"/>
        <v>14</v>
      </c>
      <c r="B29" s="503">
        <f>'Table 27-TradFormatIncome'!B28</f>
        <v>1289751.9993529944</v>
      </c>
      <c r="C29" s="503">
        <f>-'Actuarial balances'!D80</f>
        <v>0</v>
      </c>
      <c r="D29" s="504">
        <f>'Table 27-TradFormatIncome'!G28</f>
        <v>-38692.559980589831</v>
      </c>
      <c r="E29" s="503">
        <f>'Table 27-TradFormatIncome'!H28</f>
        <v>-18425.028562185646</v>
      </c>
      <c r="F29" s="503">
        <f>'Table 27-TradFormatIncome'!I28</f>
        <v>-29019.419985442371</v>
      </c>
      <c r="G29" s="503">
        <f>'Tables 26-MasterInputs'!D42*('Table 31- UL Asset Rollforward'!K28+'Table 31- UL Asset Rollforward'!B29+'Table 31- UL Asset Rollforward'!C29+'Table 31- UL Asset Rollforward'!D29+'Table 31- UL Asset Rollforward'!E29+'Table 31- UL Asset Rollforward'!F29)</f>
        <v>957173.34450453916</v>
      </c>
      <c r="H29" s="503">
        <f>'Table 27-TradFormatIncome'!D28</f>
        <v>-226996.35188612714</v>
      </c>
      <c r="I29" s="503">
        <f>'Table 27-TradFormatIncome'!E28</f>
        <v>-800242.2460051307</v>
      </c>
      <c r="J29" s="503">
        <f>-'Table 27-TradFormatIncome'!K28</f>
        <v>-272923.61087174539</v>
      </c>
      <c r="K29" s="505">
        <f t="shared" si="0"/>
        <v>18800478.025832318</v>
      </c>
    </row>
    <row r="30" spans="1:11" x14ac:dyDescent="0.25">
      <c r="A30" s="305">
        <f t="shared" si="1"/>
        <v>15</v>
      </c>
      <c r="B30" s="503">
        <f>'Table 27-TradFormatIncome'!B29</f>
        <v>1230534.8419555007</v>
      </c>
      <c r="C30" s="503">
        <f>-'Actuarial balances'!D81</f>
        <v>0</v>
      </c>
      <c r="D30" s="504">
        <f>'Table 27-TradFormatIncome'!G29</f>
        <v>-36916.045258665021</v>
      </c>
      <c r="E30" s="503">
        <f>'Table 27-TradFormatIncome'!H29</f>
        <v>-17579.069170792878</v>
      </c>
      <c r="F30" s="503">
        <f>'Table 27-TradFormatIncome'!I29</f>
        <v>-27687.033943998762</v>
      </c>
      <c r="G30" s="503">
        <f>'Tables 26-MasterInputs'!D43*('Table 31- UL Asset Rollforward'!K29+'Table 31- UL Asset Rollforward'!B30+'Table 31- UL Asset Rollforward'!C30+'Table 31- UL Asset Rollforward'!D30+'Table 31- UL Asset Rollforward'!E30+'Table 31- UL Asset Rollforward'!F30)</f>
        <v>997441.53597071825</v>
      </c>
      <c r="H30" s="503">
        <f>'Table 27-TradFormatIncome'!D29</f>
        <v>-243645.89870718931</v>
      </c>
      <c r="I30" s="503">
        <f>'Table 27-TradFormatIncome'!E29</f>
        <v>-829284.30058123043</v>
      </c>
      <c r="J30" s="503">
        <f>-'Table 27-TradFormatIncome'!K29</f>
        <v>-299793.45058073592</v>
      </c>
      <c r="K30" s="505">
        <f t="shared" si="0"/>
        <v>19573548.605515923</v>
      </c>
    </row>
    <row r="31" spans="1:11" x14ac:dyDescent="0.25">
      <c r="A31" s="305">
        <f t="shared" si="1"/>
        <v>16</v>
      </c>
      <c r="B31" s="503">
        <f>'Table 27-TradFormatIncome'!B30</f>
        <v>1173126.9460807191</v>
      </c>
      <c r="C31" s="503">
        <f>-'Actuarial balances'!D82</f>
        <v>0</v>
      </c>
      <c r="D31" s="504">
        <f>'Table 27-TradFormatIncome'!G30</f>
        <v>-35193.808382421572</v>
      </c>
      <c r="E31" s="503">
        <f>'Table 27-TradFormatIncome'!H30</f>
        <v>-16758.956372581713</v>
      </c>
      <c r="F31" s="503">
        <f>'Table 27-TradFormatIncome'!I30</f>
        <v>-26395.356286816179</v>
      </c>
      <c r="G31" s="503">
        <f>'Tables 26-MasterInputs'!D44*('Table 31- UL Asset Rollforward'!K30+'Table 31- UL Asset Rollforward'!B31+'Table 31- UL Asset Rollforward'!C31+'Table 31- UL Asset Rollforward'!D31+'Table 31- UL Asset Rollforward'!E31+'Table 31- UL Asset Rollforward'!F31)</f>
        <v>1033416.3715277412</v>
      </c>
      <c r="H31" s="503">
        <f>'Table 27-TradFormatIncome'!D30</f>
        <v>-260434.18202991984</v>
      </c>
      <c r="I31" s="503">
        <f>'Table 27-TradFormatIncome'!E30</f>
        <v>-854937.16226001189</v>
      </c>
      <c r="J31" s="503">
        <f>-'Table 27-TradFormatIncome'!K30</f>
        <v>-324642.37333912775</v>
      </c>
      <c r="K31" s="505">
        <f t="shared" si="0"/>
        <v>20261730.084453505</v>
      </c>
    </row>
    <row r="32" spans="1:11" x14ac:dyDescent="0.25">
      <c r="A32" s="305">
        <f t="shared" si="1"/>
        <v>17</v>
      </c>
      <c r="B32" s="503">
        <f>'Table 27-TradFormatIncome'!B31</f>
        <v>1117451.279721285</v>
      </c>
      <c r="C32" s="503">
        <f>-'Actuarial balances'!D83</f>
        <v>0</v>
      </c>
      <c r="D32" s="504">
        <f>'Table 27-TradFormatIncome'!G31</f>
        <v>-33523.538391638547</v>
      </c>
      <c r="E32" s="503">
        <f>'Table 27-TradFormatIncome'!H31</f>
        <v>-15963.589710304081</v>
      </c>
      <c r="F32" s="503">
        <f>'Table 27-TradFormatIncome'!I31</f>
        <v>-25142.65379372891</v>
      </c>
      <c r="G32" s="503">
        <f>'Tables 26-MasterInputs'!D45*('Table 31- UL Asset Rollforward'!K31+'Table 31- UL Asset Rollforward'!B32+'Table 31- UL Asset Rollforward'!C32+'Table 31- UL Asset Rollforward'!D32+'Table 31- UL Asset Rollforward'!E32+'Table 31- UL Asset Rollforward'!F32)</f>
        <v>1065227.5791139561</v>
      </c>
      <c r="H32" s="503">
        <f>'Table 27-TradFormatIncome'!D31</f>
        <v>-270742.48148675723</v>
      </c>
      <c r="I32" s="503">
        <f>'Table 27-TradFormatIncome'!E31</f>
        <v>-877558.08393682144</v>
      </c>
      <c r="J32" s="503">
        <f>-'Table 27-TradFormatIncome'!K31</f>
        <v>-347774.99203928083</v>
      </c>
      <c r="K32" s="505">
        <f t="shared" si="0"/>
        <v>20873703.603930216</v>
      </c>
    </row>
    <row r="33" spans="1:11" x14ac:dyDescent="0.25">
      <c r="A33" s="305">
        <f t="shared" si="1"/>
        <v>18</v>
      </c>
      <c r="B33" s="503">
        <f>'Table 27-TradFormatIncome'!B32</f>
        <v>1063656.2811544784</v>
      </c>
      <c r="C33" s="503">
        <f>-'Actuarial balances'!D84</f>
        <v>0</v>
      </c>
      <c r="D33" s="504">
        <f>'Table 27-TradFormatIncome'!G32</f>
        <v>-31909.68843463435</v>
      </c>
      <c r="E33" s="503">
        <f>'Table 27-TradFormatIncome'!H32</f>
        <v>-15195.089730778272</v>
      </c>
      <c r="F33" s="503">
        <f>'Table 27-TradFormatIncome'!I32</f>
        <v>-23932.266325975765</v>
      </c>
      <c r="G33" s="503">
        <f>'Tables 26-MasterInputs'!D46*('Table 31- UL Asset Rollforward'!K32+'Table 31- UL Asset Rollforward'!B33+'Table 31- UL Asset Rollforward'!C33+'Table 31- UL Asset Rollforward'!D33+'Table 31- UL Asset Rollforward'!E33+'Table 31- UL Asset Rollforward'!F33)</f>
        <v>1093316.1420296654</v>
      </c>
      <c r="H33" s="503">
        <f>'Table 27-TradFormatIncome'!D32</f>
        <v>-282628.66899247578</v>
      </c>
      <c r="I33" s="503">
        <f>'Table 27-TradFormatIncome'!E32</f>
        <v>-897195.50427008362</v>
      </c>
      <c r="J33" s="503">
        <f>-'Table 27-TradFormatIncome'!K32</f>
        <v>-369066.87061482901</v>
      </c>
      <c r="K33" s="505">
        <f t="shared" si="0"/>
        <v>21410747.938745584</v>
      </c>
    </row>
    <row r="34" spans="1:11" x14ac:dyDescent="0.25">
      <c r="A34" s="305">
        <f t="shared" si="1"/>
        <v>19</v>
      </c>
      <c r="B34" s="503">
        <f>'Table 27-TradFormatIncome'!B33</f>
        <v>1011613.7066301522</v>
      </c>
      <c r="C34" s="503">
        <f>-'Actuarial balances'!D85</f>
        <v>0</v>
      </c>
      <c r="D34" s="504">
        <f>'Table 27-TradFormatIncome'!G33</f>
        <v>-30348.411198904563</v>
      </c>
      <c r="E34" s="503">
        <f>'Table 27-TradFormatIncome'!H33</f>
        <v>-14451.624380430752</v>
      </c>
      <c r="F34" s="503">
        <f>'Table 27-TradFormatIncome'!I33</f>
        <v>-22761.308399178422</v>
      </c>
      <c r="G34" s="503">
        <f>'Tables 26-MasterInputs'!D47*('Table 31- UL Asset Rollforward'!K33+'Table 31- UL Asset Rollforward'!B34+'Table 31- UL Asset Rollforward'!C34+'Table 31- UL Asset Rollforward'!D34+'Table 31- UL Asset Rollforward'!E34+'Table 31- UL Asset Rollforward'!F34)</f>
        <v>1117740.0150698612</v>
      </c>
      <c r="H34" s="503">
        <f>'Table 27-TradFormatIncome'!D33</f>
        <v>-295391.20233600459</v>
      </c>
      <c r="I34" s="503">
        <f>'Table 27-TradFormatIncome'!E33</f>
        <v>-913917.89956986438</v>
      </c>
      <c r="J34" s="503">
        <f>-'Table 27-TradFormatIncome'!K33</f>
        <v>-388616.37416808389</v>
      </c>
      <c r="K34" s="505">
        <f t="shared" si="0"/>
        <v>21874614.84039313</v>
      </c>
    </row>
    <row r="35" spans="1:11" ht="15.75" thickBot="1" x14ac:dyDescent="0.3">
      <c r="A35" s="312">
        <f>A34+1</f>
        <v>20</v>
      </c>
      <c r="B35" s="506">
        <f>'Table 27-TradFormatIncome'!B34</f>
        <v>961224.01396645629</v>
      </c>
      <c r="C35" s="506">
        <f>-'Actuarial balances'!D86</f>
        <v>0</v>
      </c>
      <c r="D35" s="507">
        <f>'Table 27-TradFormatIncome'!G34</f>
        <v>-28836.720418993689</v>
      </c>
      <c r="E35" s="506">
        <f>'Table 27-TradFormatIncome'!H34</f>
        <v>-13731.771628092241</v>
      </c>
      <c r="F35" s="506">
        <f>'Table 27-TradFormatIncome'!I34</f>
        <v>-21627.540314245267</v>
      </c>
      <c r="G35" s="506">
        <f>'Tables 26-MasterInputs'!D48*('Table 31- UL Asset Rollforward'!K34+'Table 31- UL Asset Rollforward'!B35+'Table 31- UL Asset Rollforward'!C35+'Table 31- UL Asset Rollforward'!D35+'Table 31- UL Asset Rollforward'!E35+'Table 31- UL Asset Rollforward'!F35)</f>
        <v>1138582.1410999128</v>
      </c>
      <c r="H35" s="506">
        <f>'Table 27-TradFormatIncome'!D34</f>
        <v>-308964.86163207539</v>
      </c>
      <c r="I35" s="506">
        <f>'Table 27-TradFormatIncome'!E34</f>
        <v>-23194751.826353475</v>
      </c>
      <c r="J35" s="506">
        <f>-'Table 27-TradFormatIncome'!K34</f>
        <v>-406508.27511261456</v>
      </c>
      <c r="K35" s="508">
        <f t="shared" si="0"/>
        <v>0</v>
      </c>
    </row>
  </sheetData>
  <mergeCells count="2">
    <mergeCell ref="A10:K10"/>
    <mergeCell ref="A11:K11"/>
  </mergeCells>
  <pageMargins left="0.7" right="0.7" top="0.75" bottom="0.75" header="0.3" footer="0.3"/>
  <pageSetup orientation="portrait" r:id="rId1"/>
  <customProperties>
    <customPr name="EpmWorksheetKeyString_GUID" r:id="rId2"/>
  </customPropertie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C7964-8B36-4FBC-B8B7-2F8B62CF9602}">
  <sheetPr codeName="Sheet19"/>
  <dimension ref="A1:M38"/>
  <sheetViews>
    <sheetView zoomScale="86" zoomScaleNormal="86" workbookViewId="0">
      <selection activeCell="A7" sqref="A7:L15"/>
    </sheetView>
  </sheetViews>
  <sheetFormatPr defaultColWidth="8.7109375" defaultRowHeight="15" x14ac:dyDescent="0.25"/>
  <cols>
    <col min="1" max="1" width="5.28515625" style="93" customWidth="1"/>
    <col min="2" max="2" width="10.42578125" style="93" customWidth="1"/>
    <col min="3" max="3" width="9.5703125" style="93" bestFit="1" customWidth="1"/>
    <col min="4" max="4" width="8.28515625" style="93" bestFit="1" customWidth="1"/>
    <col min="5" max="5" width="7.7109375" style="93" bestFit="1" customWidth="1"/>
    <col min="6" max="6" width="7.42578125" style="93" bestFit="1" customWidth="1"/>
    <col min="7" max="7" width="9.140625" style="93" bestFit="1" customWidth="1"/>
    <col min="8" max="8" width="6" style="93" bestFit="1" customWidth="1"/>
    <col min="9" max="10" width="8.28515625" style="93" bestFit="1" customWidth="1"/>
    <col min="11" max="11" width="9.42578125" style="93" bestFit="1" customWidth="1"/>
    <col min="12" max="12" width="9" style="93" bestFit="1" customWidth="1"/>
    <col min="13" max="13" width="8.7109375" style="93"/>
    <col min="14" max="14" width="12.5703125" style="93" bestFit="1" customWidth="1"/>
    <col min="15" max="15" width="11.140625" style="93" bestFit="1" customWidth="1"/>
    <col min="16" max="16" width="25.5703125" style="93" bestFit="1" customWidth="1"/>
    <col min="17" max="17" width="8.7109375" style="93"/>
    <col min="18" max="18" width="10.140625" style="93" bestFit="1" customWidth="1"/>
    <col min="19" max="16384" width="8.7109375" style="93"/>
  </cols>
  <sheetData>
    <row r="1" spans="1:13" x14ac:dyDescent="0.25">
      <c r="A1" s="92" t="s">
        <v>365</v>
      </c>
    </row>
    <row r="2" spans="1:13" ht="14.65" customHeight="1" x14ac:dyDescent="0.25">
      <c r="A2" s="92" t="s">
        <v>137</v>
      </c>
      <c r="M2"/>
    </row>
    <row r="3" spans="1:13" x14ac:dyDescent="0.25">
      <c r="A3" s="92" t="s">
        <v>264</v>
      </c>
      <c r="M3"/>
    </row>
    <row r="4" spans="1:13" x14ac:dyDescent="0.25">
      <c r="H4" s="100"/>
      <c r="M4"/>
    </row>
    <row r="5" spans="1:13" x14ac:dyDescent="0.25">
      <c r="A5" s="94" t="s">
        <v>265</v>
      </c>
      <c r="C5" s="101"/>
    </row>
    <row r="6" spans="1:13" ht="15.75" thickBot="1" x14ac:dyDescent="0.3"/>
    <row r="7" spans="1:13" x14ac:dyDescent="0.25">
      <c r="A7" s="647" t="s">
        <v>365</v>
      </c>
      <c r="B7" s="648"/>
      <c r="C7" s="648"/>
      <c r="D7" s="648"/>
      <c r="E7" s="648"/>
      <c r="F7" s="648"/>
      <c r="G7" s="648"/>
      <c r="H7" s="648"/>
      <c r="I7" s="648"/>
      <c r="J7" s="648"/>
      <c r="K7" s="648"/>
      <c r="L7" s="649"/>
    </row>
    <row r="8" spans="1:13" ht="15.75" thickBot="1" x14ac:dyDescent="0.3">
      <c r="A8" s="650" t="s">
        <v>366</v>
      </c>
      <c r="B8" s="651"/>
      <c r="C8" s="651"/>
      <c r="D8" s="651"/>
      <c r="E8" s="651"/>
      <c r="F8" s="651"/>
      <c r="G8" s="651"/>
      <c r="H8" s="651"/>
      <c r="I8" s="651"/>
      <c r="J8" s="651"/>
      <c r="K8" s="651"/>
      <c r="L8" s="652"/>
    </row>
    <row r="9" spans="1:13" x14ac:dyDescent="0.25">
      <c r="A9" s="510"/>
      <c r="B9" s="510"/>
      <c r="C9" s="510" t="s">
        <v>34</v>
      </c>
      <c r="D9" s="495" t="s">
        <v>347</v>
      </c>
      <c r="E9" s="412" t="s">
        <v>345</v>
      </c>
      <c r="F9" s="510"/>
      <c r="G9" s="510" t="s">
        <v>252</v>
      </c>
      <c r="H9" s="510"/>
      <c r="I9" s="510"/>
      <c r="J9" s="510"/>
      <c r="K9" s="510"/>
      <c r="L9" s="510" t="s">
        <v>266</v>
      </c>
    </row>
    <row r="10" spans="1:13" x14ac:dyDescent="0.25">
      <c r="A10" s="511" t="s">
        <v>3</v>
      </c>
      <c r="B10" s="511"/>
      <c r="C10" s="511" t="s">
        <v>267</v>
      </c>
      <c r="D10" s="430" t="s">
        <v>351</v>
      </c>
      <c r="E10" s="413" t="s">
        <v>346</v>
      </c>
      <c r="F10" s="511" t="s">
        <v>17</v>
      </c>
      <c r="G10" s="511" t="s">
        <v>246</v>
      </c>
      <c r="H10" s="511" t="s">
        <v>255</v>
      </c>
      <c r="I10" s="511" t="s">
        <v>247</v>
      </c>
      <c r="J10" s="511" t="s">
        <v>23</v>
      </c>
      <c r="K10" s="511" t="s">
        <v>52</v>
      </c>
      <c r="L10" s="511" t="s">
        <v>268</v>
      </c>
    </row>
    <row r="11" spans="1:13" ht="15.75" thickBot="1" x14ac:dyDescent="0.3">
      <c r="A11" s="512" t="s">
        <v>7</v>
      </c>
      <c r="B11" s="512" t="s">
        <v>17</v>
      </c>
      <c r="C11" s="512" t="s">
        <v>41</v>
      </c>
      <c r="D11" s="431" t="s">
        <v>41</v>
      </c>
      <c r="E11" s="414" t="s">
        <v>41</v>
      </c>
      <c r="F11" s="512" t="s">
        <v>243</v>
      </c>
      <c r="G11" s="512" t="s">
        <v>53</v>
      </c>
      <c r="H11" s="512" t="s">
        <v>258</v>
      </c>
      <c r="I11" s="512" t="s">
        <v>249</v>
      </c>
      <c r="J11" s="512" t="s">
        <v>249</v>
      </c>
      <c r="K11" s="512" t="s">
        <v>269</v>
      </c>
      <c r="L11" s="512" t="s">
        <v>327</v>
      </c>
    </row>
    <row r="12" spans="1:13" x14ac:dyDescent="0.25">
      <c r="A12" s="513"/>
      <c r="B12" s="514"/>
      <c r="C12" s="514"/>
      <c r="D12" s="515">
        <v>0</v>
      </c>
      <c r="E12" s="514"/>
      <c r="F12" s="514"/>
      <c r="G12" s="514"/>
      <c r="H12" s="514"/>
      <c r="I12" s="514"/>
      <c r="J12" s="514"/>
      <c r="K12" s="516"/>
      <c r="L12" s="517">
        <v>0</v>
      </c>
    </row>
    <row r="13" spans="1:13" x14ac:dyDescent="0.25">
      <c r="A13" s="518">
        <v>1</v>
      </c>
      <c r="B13" s="519">
        <f>'Tables 13-23 - IULHostVEDCalcs'!BP13</f>
        <v>3500000</v>
      </c>
      <c r="C13" s="519">
        <f>-'Actuarial balances'!D67</f>
        <v>-2120000</v>
      </c>
      <c r="D13" s="519">
        <f>'Table 30 - IULGAAPFormatIncome'!M14</f>
        <v>-130000.00000000009</v>
      </c>
      <c r="E13" s="519">
        <f>'Table 30 - IULGAAPFormatIncome'!J14</f>
        <v>-50000</v>
      </c>
      <c r="F13" s="519">
        <f>'Table 30 - IULGAAPFormatIncome'!K14</f>
        <v>-78750</v>
      </c>
      <c r="G13" s="519">
        <f>'Tables 26-MasterInputs'!D29*(L12+B13+C13+D13+E13+F13 - (('IDX AV No Decrements'!C43)/(1+'Table 10-OptionBudget'!$D$9))*('Table 12-IUL Census'!D10/'Table 12-IUL Census'!$D$10))</f>
        <v>51997.576803343385</v>
      </c>
      <c r="H13" s="520">
        <f>('IDX AV No Decrements'!C43-(('IDX AV No Decrements'!C43)/(1+'Table 10-OptionBudget'!$D$9)))*('Table 12-IUL Census'!D10/'Table 12-IUL Census'!$D$10)</f>
        <v>4064.9231966566149</v>
      </c>
      <c r="I13" s="519">
        <f>'Table 28-IULTradFormatIncome'!E16</f>
        <v>-80000</v>
      </c>
      <c r="J13" s="519">
        <f>'Table 28-IULTradFormatIncome'!F16</f>
        <v>-202186.62052713893</v>
      </c>
      <c r="K13" s="519">
        <f>-IF('Tables 26-MasterInputs'!$I$11="Yes", 'Table 30 - IULGAAPFormatIncome'!Q14,'Table 30 - IULGAAPFormatIncome'!O14)</f>
        <v>45578.739740516816</v>
      </c>
      <c r="L13" s="521">
        <f>L12+SUM(B13:K13)</f>
        <v>940704.61921337782</v>
      </c>
    </row>
    <row r="14" spans="1:13" x14ac:dyDescent="0.25">
      <c r="A14" s="518">
        <f>A13+1</f>
        <v>2</v>
      </c>
      <c r="B14" s="519">
        <f>'Tables 13-23 - IULHostVEDCalcs'!BP14</f>
        <v>2972620</v>
      </c>
      <c r="C14" s="519">
        <f>-'Actuarial balances'!D68</f>
        <v>0</v>
      </c>
      <c r="D14" s="519">
        <f>'Table 30 - IULGAAPFormatIncome'!M15</f>
        <v>-89178.599999999991</v>
      </c>
      <c r="E14" s="519">
        <f>'Table 30 - IULGAAPFormatIncome'!J15</f>
        <v>-42466</v>
      </c>
      <c r="F14" s="519">
        <f>'Table 30 - IULGAAPFormatIncome'!K15</f>
        <v>-66883.95</v>
      </c>
      <c r="G14" s="519">
        <f>'Tables 26-MasterInputs'!D30*(L13+B14+C14+D14+E14+F14 - (('IDX AV No Decrements'!C44)/(1+'Table 10-OptionBudget'!$D$9))*('Table 12-IUL Census'!D11/'Table 12-IUL Census'!$D$10))</f>
        <v>178796.58504391889</v>
      </c>
      <c r="H14" s="520">
        <f>('IDX AV No Decrements'!C44-(('IDX AV No Decrements'!C44)/(1+'Table 10-OptionBudget'!$D$9)))*('Table 12-IUL Census'!D11/'Table 12-IUL Census'!$D$10)</f>
        <v>6943.21841675001</v>
      </c>
      <c r="I14" s="519">
        <f>'Table 28-IULTradFormatIncome'!E17</f>
        <v>-93425.2</v>
      </c>
      <c r="J14" s="519">
        <f>'Table 28-IULTradFormatIncome'!F17</f>
        <v>-502882.6258912551</v>
      </c>
      <c r="K14" s="519">
        <f>-IF('Tables 26-MasterInputs'!$I$11="Yes", 'Table 30 - IULGAAPFormatIncome'!Q15,'Table 30 - IULGAAPFormatIncome'!O15)</f>
        <v>7503.5967736866442</v>
      </c>
      <c r="L14" s="521">
        <f>L13+SUM(B14:K14)</f>
        <v>3311731.6435564775</v>
      </c>
    </row>
    <row r="15" spans="1:13" ht="15.75" thickBot="1" x14ac:dyDescent="0.3">
      <c r="A15" s="522">
        <f t="shared" ref="A15" si="0">A14+1</f>
        <v>3</v>
      </c>
      <c r="B15" s="523">
        <f>'Tables 13-23 - IULHostVEDCalcs'!BP15</f>
        <v>2613028.10384</v>
      </c>
      <c r="C15" s="523">
        <f>-'Actuarial balances'!D69</f>
        <v>0</v>
      </c>
      <c r="D15" s="523">
        <f>'Table 30 - IULGAAPFormatIncome'!M16</f>
        <v>-78390.843115199998</v>
      </c>
      <c r="E15" s="523">
        <f>'Table 30 - IULGAAPFormatIncome'!J16</f>
        <v>-37328.972911999997</v>
      </c>
      <c r="F15" s="523">
        <f>'Table 30 - IULGAAPFormatIncome'!K16</f>
        <v>-58793.132336399998</v>
      </c>
      <c r="G15" s="523">
        <f>'Tables 26-MasterInputs'!D31*(L14+B15+C15+D15+E15+F15 - (('IDX AV No Decrements'!C45)/(1+'Table 10-OptionBudget'!$D$9))*('Table 12-IUL Census'!D12/'Table 12-IUL Census'!$D$10))</f>
        <v>278306.9373801162</v>
      </c>
      <c r="H15" s="524">
        <f>('IDX AV No Decrements'!C45-(('IDX AV No Decrements'!C45)/(1+'Table 10-OptionBudget'!$D$9)))*('Table 12-IUL Census'!D12/'Table 12-IUL Census'!$D$10)</f>
        <v>9205.4025715276475</v>
      </c>
      <c r="I15" s="523">
        <f>'Table 28-IULTradFormatIncome'!E18</f>
        <v>-106760.86252832001</v>
      </c>
      <c r="J15" s="523">
        <f>'Table 28-IULTradFormatIncome'!F18</f>
        <v>-639041.04796262516</v>
      </c>
      <c r="K15" s="523">
        <f>-IF('Tables 26-MasterInputs'!$I$11="Yes", 'Table 30 - IULGAAPFormatIncome'!Q16,'Table 30 - IULGAAPFormatIncome'!O16)</f>
        <v>-25452.712189614947</v>
      </c>
      <c r="L15" s="525">
        <f>L14+SUM(B15:K15)</f>
        <v>5266504.5163039612</v>
      </c>
    </row>
    <row r="16" spans="1:13" x14ac:dyDescent="0.25">
      <c r="A16"/>
      <c r="B16"/>
      <c r="C16"/>
      <c r="D16"/>
      <c r="E16"/>
      <c r="F16"/>
      <c r="G16"/>
      <c r="H16"/>
      <c r="I16"/>
      <c r="J16"/>
      <c r="K16"/>
      <c r="L16"/>
      <c r="M16"/>
    </row>
    <row r="17" spans="1:13" x14ac:dyDescent="0.25">
      <c r="A17"/>
      <c r="B17"/>
      <c r="C17"/>
      <c r="D17"/>
      <c r="E17"/>
      <c r="F17"/>
      <c r="G17"/>
      <c r="H17"/>
      <c r="I17"/>
      <c r="J17"/>
      <c r="K17"/>
      <c r="L17"/>
      <c r="M17"/>
    </row>
    <row r="18" spans="1:13" x14ac:dyDescent="0.25">
      <c r="A18"/>
      <c r="B18"/>
      <c r="C18"/>
      <c r="D18"/>
      <c r="E18"/>
      <c r="F18"/>
      <c r="G18"/>
      <c r="H18"/>
      <c r="I18"/>
      <c r="J18"/>
      <c r="K18"/>
      <c r="L18"/>
      <c r="M18"/>
    </row>
    <row r="19" spans="1:13" x14ac:dyDescent="0.25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x14ac:dyDescent="0.25">
      <c r="A20"/>
      <c r="B20"/>
      <c r="C20"/>
      <c r="D20"/>
      <c r="E20"/>
      <c r="F20"/>
      <c r="G20"/>
      <c r="H20"/>
      <c r="I20"/>
      <c r="J20"/>
      <c r="K20"/>
      <c r="L20"/>
      <c r="M20"/>
    </row>
    <row r="21" spans="1:13" x14ac:dyDescent="0.25">
      <c r="A21"/>
      <c r="B21"/>
      <c r="C21"/>
      <c r="D21"/>
      <c r="E21"/>
      <c r="F21"/>
      <c r="G21"/>
      <c r="H21"/>
      <c r="I21"/>
      <c r="J21"/>
      <c r="K21"/>
      <c r="L21"/>
      <c r="M21"/>
    </row>
    <row r="22" spans="1:13" x14ac:dyDescent="0.25">
      <c r="A22"/>
      <c r="B22"/>
      <c r="C22"/>
      <c r="D22"/>
      <c r="E22"/>
      <c r="F22"/>
      <c r="G22"/>
      <c r="H22"/>
      <c r="I22"/>
      <c r="J22"/>
      <c r="K22"/>
      <c r="L22"/>
      <c r="M22"/>
    </row>
    <row r="23" spans="1:13" x14ac:dyDescent="0.25">
      <c r="A23"/>
      <c r="B23"/>
      <c r="C23"/>
      <c r="D23"/>
      <c r="E23"/>
      <c r="F23"/>
      <c r="G23"/>
      <c r="H23"/>
      <c r="I23"/>
      <c r="J23"/>
      <c r="K23"/>
      <c r="L23"/>
      <c r="M23"/>
    </row>
    <row r="24" spans="1:13" x14ac:dyDescent="0.25">
      <c r="A24"/>
      <c r="B24"/>
      <c r="C24"/>
      <c r="D24"/>
      <c r="E24"/>
      <c r="F24"/>
      <c r="G24"/>
      <c r="H24"/>
      <c r="I24"/>
      <c r="J24"/>
      <c r="K24"/>
      <c r="L24"/>
      <c r="M24"/>
    </row>
    <row r="25" spans="1:13" x14ac:dyDescent="0.25">
      <c r="A25"/>
      <c r="B25"/>
      <c r="C25"/>
      <c r="D25"/>
      <c r="E25"/>
      <c r="F25"/>
      <c r="G25"/>
      <c r="H25"/>
      <c r="I25"/>
      <c r="J25"/>
      <c r="K25"/>
      <c r="L25"/>
      <c r="M25"/>
    </row>
    <row r="26" spans="1:13" x14ac:dyDescent="0.25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3" x14ac:dyDescent="0.25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3" x14ac:dyDescent="0.25">
      <c r="A28"/>
      <c r="B28"/>
      <c r="C28"/>
      <c r="D28"/>
      <c r="E28"/>
      <c r="F28"/>
      <c r="G28"/>
      <c r="H28"/>
      <c r="I28"/>
      <c r="J28"/>
      <c r="K28"/>
      <c r="L28"/>
      <c r="M28"/>
    </row>
    <row r="29" spans="1:13" x14ac:dyDescent="0.25">
      <c r="A29"/>
      <c r="B29"/>
      <c r="C29"/>
      <c r="D29"/>
      <c r="E29"/>
      <c r="F29"/>
      <c r="G29"/>
      <c r="H29"/>
      <c r="I29"/>
      <c r="J29"/>
      <c r="K29"/>
      <c r="L29"/>
      <c r="M29"/>
    </row>
    <row r="30" spans="1:13" x14ac:dyDescent="0.25">
      <c r="A30"/>
      <c r="B30"/>
      <c r="C30"/>
      <c r="D30"/>
      <c r="E30"/>
      <c r="F30"/>
      <c r="G30"/>
      <c r="H30"/>
      <c r="I30"/>
      <c r="J30"/>
      <c r="K30"/>
      <c r="L30"/>
      <c r="M30"/>
    </row>
    <row r="31" spans="1:13" x14ac:dyDescent="0.25">
      <c r="A31"/>
      <c r="B31"/>
      <c r="C31"/>
      <c r="D31"/>
      <c r="E31"/>
      <c r="F31"/>
      <c r="G31"/>
      <c r="H31"/>
      <c r="I31"/>
      <c r="J31"/>
      <c r="K31"/>
      <c r="L31"/>
      <c r="M31"/>
    </row>
    <row r="32" spans="1:13" x14ac:dyDescent="0.25">
      <c r="A32"/>
      <c r="B32"/>
      <c r="C32"/>
      <c r="D32"/>
      <c r="E32"/>
      <c r="F32"/>
      <c r="G32"/>
      <c r="H32"/>
      <c r="I32"/>
      <c r="J32"/>
      <c r="K32"/>
      <c r="L32"/>
      <c r="M32"/>
    </row>
    <row r="33" spans="1:13" x14ac:dyDescent="0.25">
      <c r="A33"/>
      <c r="B33"/>
      <c r="C33"/>
      <c r="D33"/>
      <c r="E33"/>
      <c r="F33"/>
      <c r="G33"/>
      <c r="H33"/>
      <c r="I33"/>
      <c r="J33"/>
      <c r="K33"/>
      <c r="L33"/>
      <c r="M33"/>
    </row>
    <row r="34" spans="1:13" x14ac:dyDescent="0.25">
      <c r="A34"/>
      <c r="B34"/>
      <c r="C34"/>
      <c r="D34"/>
      <c r="E34"/>
      <c r="F34"/>
      <c r="G34"/>
      <c r="H34"/>
      <c r="I34"/>
      <c r="J34"/>
      <c r="K34"/>
      <c r="L34"/>
      <c r="M34"/>
    </row>
    <row r="35" spans="1:13" x14ac:dyDescent="0.25">
      <c r="A35"/>
      <c r="B35"/>
      <c r="C35"/>
      <c r="D35"/>
      <c r="E35"/>
      <c r="F35"/>
      <c r="G35"/>
      <c r="H35"/>
      <c r="I35"/>
      <c r="J35"/>
      <c r="K35"/>
      <c r="L35"/>
      <c r="M35"/>
    </row>
    <row r="36" spans="1:13" x14ac:dyDescent="0.25">
      <c r="A36"/>
      <c r="B36"/>
      <c r="C36"/>
      <c r="D36"/>
      <c r="E36"/>
      <c r="F36"/>
      <c r="G36"/>
      <c r="H36"/>
      <c r="I36"/>
      <c r="J36"/>
      <c r="K36"/>
      <c r="L36"/>
      <c r="M36"/>
    </row>
    <row r="37" spans="1:13" x14ac:dyDescent="0.25">
      <c r="A37"/>
      <c r="B37"/>
      <c r="C37"/>
      <c r="D37"/>
      <c r="E37"/>
      <c r="F37"/>
      <c r="G37"/>
      <c r="H37"/>
      <c r="I37"/>
      <c r="J37"/>
      <c r="K37"/>
      <c r="L37"/>
      <c r="M37"/>
    </row>
    <row r="38" spans="1:13" x14ac:dyDescent="0.25">
      <c r="A38"/>
      <c r="B38"/>
      <c r="C38"/>
      <c r="D38"/>
      <c r="E38"/>
      <c r="F38"/>
      <c r="G38"/>
      <c r="H38"/>
      <c r="I38"/>
      <c r="J38"/>
      <c r="K38"/>
      <c r="L38"/>
      <c r="M38"/>
    </row>
  </sheetData>
  <mergeCells count="2">
    <mergeCell ref="A7:L7"/>
    <mergeCell ref="A8:L8"/>
  </mergeCells>
  <pageMargins left="0.75" right="0.75" top="1" bottom="1" header="0.5" footer="0.5"/>
  <pageSetup orientation="portrait" horizontalDpi="1200" verticalDpi="1200" r:id="rId1"/>
  <headerFooter alignWithMargins="0"/>
  <customProperties>
    <customPr name="EpmWorksheetKeyString_GUID" r:id="rId2"/>
  </customPropertie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3"/>
  <dimension ref="A1:J31"/>
  <sheetViews>
    <sheetView showGridLines="0" workbookViewId="0">
      <selection activeCell="A7" sqref="A7:E31"/>
    </sheetView>
  </sheetViews>
  <sheetFormatPr defaultColWidth="8.7109375" defaultRowHeight="15" x14ac:dyDescent="0.25"/>
  <cols>
    <col min="2" max="2" width="13.7109375" bestFit="1" customWidth="1"/>
    <col min="3" max="3" width="11" bestFit="1" customWidth="1"/>
    <col min="4" max="5" width="11.5703125" bestFit="1" customWidth="1"/>
    <col min="6" max="6" width="11.140625" customWidth="1"/>
    <col min="9" max="9" width="11.140625" bestFit="1" customWidth="1"/>
    <col min="10" max="10" width="12.5703125" bestFit="1" customWidth="1"/>
  </cols>
  <sheetData>
    <row r="1" spans="1:10" x14ac:dyDescent="0.25">
      <c r="A1" s="5" t="s">
        <v>367</v>
      </c>
    </row>
    <row r="2" spans="1:10" x14ac:dyDescent="0.25">
      <c r="A2" s="5" t="s">
        <v>46</v>
      </c>
    </row>
    <row r="3" spans="1:10" x14ac:dyDescent="0.25">
      <c r="A3" s="5" t="s">
        <v>271</v>
      </c>
    </row>
    <row r="4" spans="1:10" x14ac:dyDescent="0.25">
      <c r="B4" s="5"/>
    </row>
    <row r="5" spans="1:10" x14ac:dyDescent="0.25">
      <c r="B5" s="5"/>
    </row>
    <row r="6" spans="1:10" ht="15.75" thickBot="1" x14ac:dyDescent="0.3"/>
    <row r="7" spans="1:10" x14ac:dyDescent="0.25">
      <c r="A7" s="539" t="s">
        <v>367</v>
      </c>
      <c r="B7" s="540"/>
      <c r="C7" s="540"/>
      <c r="D7" s="540"/>
      <c r="E7" s="541"/>
      <c r="F7" s="528"/>
    </row>
    <row r="8" spans="1:10" ht="15.75" thickBot="1" x14ac:dyDescent="0.3">
      <c r="A8" s="536" t="s">
        <v>272</v>
      </c>
      <c r="B8" s="537"/>
      <c r="C8" s="537"/>
      <c r="D8" s="537"/>
      <c r="E8" s="538"/>
      <c r="F8" s="529"/>
    </row>
    <row r="9" spans="1:10" x14ac:dyDescent="0.25">
      <c r="A9" s="66" t="s">
        <v>3</v>
      </c>
      <c r="B9" s="66" t="s">
        <v>266</v>
      </c>
      <c r="C9" s="66"/>
      <c r="D9" s="66" t="s">
        <v>35</v>
      </c>
      <c r="E9" s="41" t="s">
        <v>35</v>
      </c>
      <c r="F9" s="66" t="s">
        <v>48</v>
      </c>
    </row>
    <row r="10" spans="1:10" ht="15.75" thickBot="1" x14ac:dyDescent="0.3">
      <c r="A10" s="68" t="s">
        <v>7</v>
      </c>
      <c r="B10" s="68" t="s">
        <v>268</v>
      </c>
      <c r="C10" s="68" t="s">
        <v>33</v>
      </c>
      <c r="D10" s="68" t="s">
        <v>268</v>
      </c>
      <c r="E10" s="46" t="s">
        <v>273</v>
      </c>
      <c r="F10" s="68" t="s">
        <v>49</v>
      </c>
    </row>
    <row r="11" spans="1:10" x14ac:dyDescent="0.25">
      <c r="A11" s="17"/>
      <c r="B11" s="18"/>
      <c r="C11" s="31"/>
      <c r="D11" s="18"/>
      <c r="E11" s="18"/>
      <c r="F11" s="65"/>
    </row>
    <row r="12" spans="1:10" x14ac:dyDescent="0.25">
      <c r="A12" s="22">
        <v>1</v>
      </c>
      <c r="B12" s="11">
        <f>'Table 31- UL Asset Rollforward'!K16</f>
        <v>940705.2991678369</v>
      </c>
      <c r="C12" s="11">
        <f>'Actuarial balances'!D95</f>
        <v>1903659.5637737433</v>
      </c>
      <c r="D12" s="11">
        <f>B12+C12</f>
        <v>2844364.8629415804</v>
      </c>
      <c r="E12" s="11">
        <f>'Actuarial balances'!K40</f>
        <v>2844364.8629415804</v>
      </c>
      <c r="F12" s="526">
        <f t="shared" ref="F12:F31" si="0">D12-E12</f>
        <v>0</v>
      </c>
      <c r="I12" s="4"/>
      <c r="J12" s="4"/>
    </row>
    <row r="13" spans="1:10" x14ac:dyDescent="0.25">
      <c r="A13" s="22">
        <f>A12+1</f>
        <v>2</v>
      </c>
      <c r="B13" s="11">
        <f>'Table 31- UL Asset Rollforward'!K17</f>
        <v>3311733.4618780669</v>
      </c>
      <c r="C13" s="11">
        <f>'Actuarial balances'!D96</f>
        <v>1719917.3044780591</v>
      </c>
      <c r="D13" s="11">
        <f t="shared" ref="D13:D21" si="1">B13+C13</f>
        <v>5031650.7663561255</v>
      </c>
      <c r="E13" s="11">
        <f>'Actuarial balances'!K41</f>
        <v>5031650.7663561264</v>
      </c>
      <c r="F13" s="526">
        <f t="shared" si="0"/>
        <v>0</v>
      </c>
      <c r="I13" s="4"/>
      <c r="J13" s="4"/>
    </row>
    <row r="14" spans="1:10" x14ac:dyDescent="0.25">
      <c r="A14" s="22">
        <f t="shared" ref="A14:A31" si="2">A13+1</f>
        <v>3</v>
      </c>
      <c r="B14" s="11">
        <f>'Table 31- UL Asset Rollforward'!K18</f>
        <v>5266507.8317104848</v>
      </c>
      <c r="C14" s="11">
        <f>'Actuarial balances'!D97</f>
        <v>1558401.9788048551</v>
      </c>
      <c r="D14" s="11">
        <f t="shared" si="1"/>
        <v>6824909.8105153404</v>
      </c>
      <c r="E14" s="11">
        <f>'Actuarial balances'!K42</f>
        <v>6824909.8105153404</v>
      </c>
      <c r="F14" s="526">
        <f t="shared" si="0"/>
        <v>0</v>
      </c>
      <c r="I14" s="4"/>
      <c r="J14" s="4"/>
    </row>
    <row r="15" spans="1:10" x14ac:dyDescent="0.25">
      <c r="A15" s="22">
        <f t="shared" si="2"/>
        <v>4</v>
      </c>
      <c r="B15" s="11">
        <f>'Table 31- UL Asset Rollforward'!K19</f>
        <v>6913082.8304675622</v>
      </c>
      <c r="C15" s="11">
        <f>'Actuarial balances'!D98</f>
        <v>1413246.0559231131</v>
      </c>
      <c r="D15" s="11">
        <f t="shared" si="1"/>
        <v>8326328.8863906749</v>
      </c>
      <c r="E15" s="11">
        <f>'Actuarial balances'!K43</f>
        <v>8326328.8863906758</v>
      </c>
      <c r="F15" s="526">
        <f t="shared" si="0"/>
        <v>0</v>
      </c>
      <c r="I15" s="4"/>
      <c r="J15" s="4"/>
    </row>
    <row r="16" spans="1:10" x14ac:dyDescent="0.25">
      <c r="A16" s="22">
        <f t="shared" si="2"/>
        <v>5</v>
      </c>
      <c r="B16" s="11">
        <f>'Table 31- UL Asset Rollforward'!K20</f>
        <v>8355624.3163086465</v>
      </c>
      <c r="C16" s="11">
        <f>'Actuarial balances'!D99</f>
        <v>1281380.0432323241</v>
      </c>
      <c r="D16" s="11">
        <f t="shared" si="1"/>
        <v>9637004.359540971</v>
      </c>
      <c r="E16" s="11">
        <f>'Actuarial balances'!K44</f>
        <v>9637004.359540971</v>
      </c>
      <c r="F16" s="526">
        <f t="shared" si="0"/>
        <v>0</v>
      </c>
    </row>
    <row r="17" spans="1:6" x14ac:dyDescent="0.25">
      <c r="A17" s="22">
        <f t="shared" si="2"/>
        <v>6</v>
      </c>
      <c r="B17" s="11">
        <f>'Table 31- UL Asset Rollforward'!K21</f>
        <v>9683763.4059477877</v>
      </c>
      <c r="C17" s="11">
        <f>'Actuarial balances'!D100</f>
        <v>1160298.6660162488</v>
      </c>
      <c r="D17" s="11">
        <f t="shared" si="1"/>
        <v>10844062.071964037</v>
      </c>
      <c r="E17" s="11">
        <f>'Actuarial balances'!K45</f>
        <v>10844062.071964037</v>
      </c>
      <c r="F17" s="526">
        <f t="shared" si="0"/>
        <v>0</v>
      </c>
    </row>
    <row r="18" spans="1:6" x14ac:dyDescent="0.25">
      <c r="A18" s="22">
        <f t="shared" si="2"/>
        <v>7</v>
      </c>
      <c r="B18" s="11">
        <f>'Table 31- UL Asset Rollforward'!K22</f>
        <v>10957060.413534023</v>
      </c>
      <c r="C18" s="11">
        <f>'Actuarial balances'!D101</f>
        <v>1047942.9698166989</v>
      </c>
      <c r="D18" s="11">
        <f t="shared" si="1"/>
        <v>12005003.383350722</v>
      </c>
      <c r="E18" s="11">
        <f>'Actuarial balances'!K46</f>
        <v>12005003.383350722</v>
      </c>
      <c r="F18" s="526">
        <f t="shared" si="0"/>
        <v>0</v>
      </c>
    </row>
    <row r="19" spans="1:6" x14ac:dyDescent="0.25">
      <c r="A19" s="22">
        <f t="shared" si="2"/>
        <v>8</v>
      </c>
      <c r="B19" s="11">
        <f>'Table 31- UL Asset Rollforward'!K23</f>
        <v>12228385.835969545</v>
      </c>
      <c r="C19" s="11">
        <f>'Actuarial balances'!D102</f>
        <v>942595.8197058239</v>
      </c>
      <c r="D19" s="11">
        <f t="shared" si="1"/>
        <v>13170981.655675368</v>
      </c>
      <c r="E19" s="11">
        <f>'Actuarial balances'!K47</f>
        <v>13170981.65567537</v>
      </c>
      <c r="F19" s="526">
        <f t="shared" si="0"/>
        <v>0</v>
      </c>
    </row>
    <row r="20" spans="1:6" x14ac:dyDescent="0.25">
      <c r="A20" s="22">
        <f t="shared" si="2"/>
        <v>9</v>
      </c>
      <c r="B20" s="11">
        <f>'Table 31- UL Asset Rollforward'!K24</f>
        <v>13544397.585832616</v>
      </c>
      <c r="C20" s="11">
        <f>'Actuarial balances'!D103</f>
        <v>842799.25291356572</v>
      </c>
      <c r="D20" s="11">
        <f t="shared" si="1"/>
        <v>14387196.838746183</v>
      </c>
      <c r="E20" s="11">
        <f>'Actuarial balances'!K48</f>
        <v>14387196.838746183</v>
      </c>
      <c r="F20" s="526">
        <f t="shared" si="0"/>
        <v>0</v>
      </c>
    </row>
    <row r="21" spans="1:6" x14ac:dyDescent="0.25">
      <c r="A21" s="22">
        <f t="shared" si="2"/>
        <v>10</v>
      </c>
      <c r="B21" s="11">
        <f>'Table 31- UL Asset Rollforward'!K25</f>
        <v>14782910.272559924</v>
      </c>
      <c r="C21" s="11">
        <f>'Actuarial balances'!D104</f>
        <v>747292.50142281281</v>
      </c>
      <c r="D21" s="11">
        <f t="shared" si="1"/>
        <v>15530202.773982737</v>
      </c>
      <c r="E21" s="11">
        <f>'Actuarial balances'!K49</f>
        <v>15530202.773982737</v>
      </c>
      <c r="F21" s="526">
        <f t="shared" si="0"/>
        <v>0</v>
      </c>
    </row>
    <row r="22" spans="1:6" x14ac:dyDescent="0.25">
      <c r="A22" s="22">
        <f t="shared" si="2"/>
        <v>11</v>
      </c>
      <c r="B22" s="11">
        <f>'Table 31- UL Asset Rollforward'!K26</f>
        <v>15934434.970396813</v>
      </c>
      <c r="C22" s="11">
        <f>'Actuarial balances'!D105</f>
        <v>655922.33835262735</v>
      </c>
      <c r="D22" s="11">
        <f t="shared" ref="D22:D31" si="3">B22+C22</f>
        <v>16590357.308749441</v>
      </c>
      <c r="E22" s="11">
        <f>'Actuarial balances'!K50</f>
        <v>16590357.308749441</v>
      </c>
      <c r="F22" s="526">
        <f t="shared" si="0"/>
        <v>0</v>
      </c>
    </row>
    <row r="23" spans="1:6" x14ac:dyDescent="0.25">
      <c r="A23" s="22">
        <f t="shared" si="2"/>
        <v>12</v>
      </c>
      <c r="B23" s="11">
        <f>'Table 31- UL Asset Rollforward'!K27</f>
        <v>16986341.459966574</v>
      </c>
      <c r="C23" s="11">
        <f>'Actuarial balances'!D106</f>
        <v>568549.94884934963</v>
      </c>
      <c r="D23" s="11">
        <f t="shared" si="3"/>
        <v>17554891.408815924</v>
      </c>
      <c r="E23" s="11">
        <f>'Actuarial balances'!K51</f>
        <v>17554891.408815924</v>
      </c>
      <c r="F23" s="526">
        <f t="shared" si="0"/>
        <v>0</v>
      </c>
    </row>
    <row r="24" spans="1:6" x14ac:dyDescent="0.25">
      <c r="A24" s="22">
        <f t="shared" si="2"/>
        <v>13</v>
      </c>
      <c r="B24" s="11">
        <f>'Table 31- UL Asset Rollforward'!K28</f>
        <v>17939851.899266005</v>
      </c>
      <c r="C24" s="11">
        <f>'Actuarial balances'!D107</f>
        <v>485057.45262331027</v>
      </c>
      <c r="D24" s="11">
        <f t="shared" si="3"/>
        <v>18424909.351889316</v>
      </c>
      <c r="E24" s="11">
        <f>'Actuarial balances'!K52</f>
        <v>18424909.351889316</v>
      </c>
      <c r="F24" s="526">
        <f t="shared" si="0"/>
        <v>0</v>
      </c>
    </row>
    <row r="25" spans="1:6" x14ac:dyDescent="0.25">
      <c r="A25" s="22">
        <f t="shared" si="2"/>
        <v>14</v>
      </c>
      <c r="B25" s="11">
        <f>'Table 31- UL Asset Rollforward'!K29</f>
        <v>18800478.025832318</v>
      </c>
      <c r="C25" s="11">
        <f>'Actuarial balances'!D108</f>
        <v>405335.87829082069</v>
      </c>
      <c r="D25" s="11">
        <f t="shared" si="3"/>
        <v>19205813.904123139</v>
      </c>
      <c r="E25" s="11">
        <f>'Actuarial balances'!K53</f>
        <v>19205813.904123139</v>
      </c>
      <c r="F25" s="526">
        <f t="shared" si="0"/>
        <v>0</v>
      </c>
    </row>
    <row r="26" spans="1:6" x14ac:dyDescent="0.25">
      <c r="A26" s="22">
        <f t="shared" si="2"/>
        <v>15</v>
      </c>
      <c r="B26" s="11">
        <f>'Table 31- UL Asset Rollforward'!K30</f>
        <v>19573548.605515923</v>
      </c>
      <c r="C26" s="11">
        <f>'Actuarial balances'!D109</f>
        <v>329274.60843360331</v>
      </c>
      <c r="D26" s="11">
        <f t="shared" si="3"/>
        <v>19902823.213949528</v>
      </c>
      <c r="E26" s="11">
        <f>'Actuarial balances'!K54</f>
        <v>19902823.213949528</v>
      </c>
      <c r="F26" s="526">
        <f t="shared" si="0"/>
        <v>0</v>
      </c>
    </row>
    <row r="27" spans="1:6" x14ac:dyDescent="0.25">
      <c r="A27" s="22">
        <f t="shared" si="2"/>
        <v>16</v>
      </c>
      <c r="B27" s="11">
        <f>'Table 31- UL Asset Rollforward'!K31</f>
        <v>20261730.084453505</v>
      </c>
      <c r="C27" s="11">
        <f>'Actuarial balances'!D110</f>
        <v>256761.80978678074</v>
      </c>
      <c r="D27" s="11">
        <f t="shared" si="3"/>
        <v>20518491.894240286</v>
      </c>
      <c r="E27" s="11">
        <f>'Actuarial balances'!K55</f>
        <v>20518491.894240286</v>
      </c>
      <c r="F27" s="526">
        <f t="shared" si="0"/>
        <v>0</v>
      </c>
    </row>
    <row r="28" spans="1:6" x14ac:dyDescent="0.25">
      <c r="A28" s="22">
        <f t="shared" si="2"/>
        <v>17</v>
      </c>
      <c r="B28" s="11">
        <f>'Table 31- UL Asset Rollforward'!K32</f>
        <v>20873703.603930216</v>
      </c>
      <c r="C28" s="11">
        <f>'Actuarial balances'!D111</f>
        <v>187690.41055349744</v>
      </c>
      <c r="D28" s="11">
        <f t="shared" si="3"/>
        <v>21061394.014483713</v>
      </c>
      <c r="E28" s="11">
        <f>'Actuarial balances'!K56</f>
        <v>21061394.014483713</v>
      </c>
      <c r="F28" s="526">
        <f t="shared" si="0"/>
        <v>0</v>
      </c>
    </row>
    <row r="29" spans="1:6" x14ac:dyDescent="0.25">
      <c r="A29" s="22">
        <f t="shared" si="2"/>
        <v>18</v>
      </c>
      <c r="B29" s="11">
        <f>'Table 31- UL Asset Rollforward'!K33</f>
        <v>21410747.938745584</v>
      </c>
      <c r="C29" s="11">
        <f>'Actuarial balances'!D112</f>
        <v>121944.1637364238</v>
      </c>
      <c r="D29" s="11">
        <f t="shared" si="3"/>
        <v>21532692.10248201</v>
      </c>
      <c r="E29" s="11">
        <f>'Actuarial balances'!K57</f>
        <v>21532692.102482006</v>
      </c>
      <c r="F29" s="526">
        <f t="shared" si="0"/>
        <v>0</v>
      </c>
    </row>
    <row r="30" spans="1:6" x14ac:dyDescent="0.25">
      <c r="A30" s="22">
        <f t="shared" si="2"/>
        <v>19</v>
      </c>
      <c r="B30" s="11">
        <f>'Table 31- UL Asset Rollforward'!K34</f>
        <v>21874614.84039313</v>
      </c>
      <c r="C30" s="11">
        <f>'Actuarial balances'!D113</f>
        <v>59414.749283615936</v>
      </c>
      <c r="D30" s="11">
        <f t="shared" si="3"/>
        <v>21934029.589676745</v>
      </c>
      <c r="E30" s="11">
        <f>'Actuarial balances'!K58</f>
        <v>21934029.589676745</v>
      </c>
      <c r="F30" s="526">
        <f t="shared" si="0"/>
        <v>0</v>
      </c>
    </row>
    <row r="31" spans="1:6" ht="15.75" thickBot="1" x14ac:dyDescent="0.3">
      <c r="A31" s="26">
        <f t="shared" si="2"/>
        <v>20</v>
      </c>
      <c r="B31" s="72">
        <f>'Table 31- UL Asset Rollforward'!K35</f>
        <v>0</v>
      </c>
      <c r="C31" s="72">
        <f>'Actuarial balances'!D114</f>
        <v>-2.1827872842550278E-10</v>
      </c>
      <c r="D31" s="72">
        <f t="shared" si="3"/>
        <v>-2.1827872842550278E-10</v>
      </c>
      <c r="E31" s="72">
        <f>'Actuarial balances'!K59</f>
        <v>0</v>
      </c>
      <c r="F31" s="527">
        <f t="shared" si="0"/>
        <v>-2.1827872842550278E-10</v>
      </c>
    </row>
  </sheetData>
  <mergeCells count="2">
    <mergeCell ref="A7:E7"/>
    <mergeCell ref="A8:E8"/>
  </mergeCells>
  <pageMargins left="0.7" right="0.7" top="0.75" bottom="0.75" header="0.3" footer="0.3"/>
  <pageSetup orientation="portrait" r:id="rId1"/>
  <customProperties>
    <customPr name="EpmWorksheetKeyString_GUID" r:id="rId2"/>
  </customPropertie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C3502-5F6C-49E5-8B57-0E3E140BDAF9}">
  <sheetPr codeName="Sheet20"/>
  <dimension ref="A1:H13"/>
  <sheetViews>
    <sheetView workbookViewId="0">
      <selection activeCell="P30" sqref="P30"/>
    </sheetView>
  </sheetViews>
  <sheetFormatPr defaultColWidth="8.7109375" defaultRowHeight="15" x14ac:dyDescent="0.25"/>
  <cols>
    <col min="1" max="1" width="8.28515625" style="86" customWidth="1"/>
    <col min="2" max="2" width="14.5703125" style="86" customWidth="1"/>
    <col min="3" max="3" width="11.5703125" style="86" customWidth="1"/>
    <col min="4" max="6" width="11" style="86" bestFit="1" customWidth="1"/>
    <col min="7" max="7" width="11" style="86" customWidth="1"/>
    <col min="8" max="8" width="11.140625" style="86" customWidth="1"/>
    <col min="9" max="16384" width="8.7109375" style="87"/>
  </cols>
  <sheetData>
    <row r="1" spans="1:8" x14ac:dyDescent="0.25">
      <c r="A1" s="85" t="s">
        <v>270</v>
      </c>
    </row>
    <row r="2" spans="1:8" x14ac:dyDescent="0.25">
      <c r="A2" s="85" t="s">
        <v>137</v>
      </c>
    </row>
    <row r="3" spans="1:8" x14ac:dyDescent="0.25">
      <c r="A3" s="5" t="s">
        <v>264</v>
      </c>
    </row>
    <row r="4" spans="1:8" x14ac:dyDescent="0.25">
      <c r="A4"/>
    </row>
    <row r="5" spans="1:8" ht="15.75" thickBot="1" x14ac:dyDescent="0.3"/>
    <row r="6" spans="1:8" x14ac:dyDescent="0.25">
      <c r="A6" s="653" t="s">
        <v>372</v>
      </c>
      <c r="B6" s="654"/>
      <c r="C6" s="654"/>
      <c r="D6" s="654"/>
      <c r="E6" s="654"/>
      <c r="F6" s="654"/>
      <c r="G6" s="654"/>
      <c r="H6" s="655"/>
    </row>
    <row r="7" spans="1:8" ht="15.75" thickBot="1" x14ac:dyDescent="0.3">
      <c r="A7" s="656" t="s">
        <v>373</v>
      </c>
      <c r="B7" s="657"/>
      <c r="C7" s="657"/>
      <c r="D7" s="657"/>
      <c r="E7" s="657"/>
      <c r="F7" s="657"/>
      <c r="G7" s="657"/>
      <c r="H7" s="658"/>
    </row>
    <row r="8" spans="1:8" ht="12.75" x14ac:dyDescent="0.2">
      <c r="A8" s="496" t="s">
        <v>16</v>
      </c>
      <c r="B8" s="496" t="s">
        <v>368</v>
      </c>
      <c r="C8" s="496" t="s">
        <v>255</v>
      </c>
      <c r="D8" s="496"/>
      <c r="E8" s="496" t="s">
        <v>35</v>
      </c>
      <c r="F8" s="496" t="s">
        <v>226</v>
      </c>
      <c r="G8" s="496" t="s">
        <v>371</v>
      </c>
      <c r="H8" s="496" t="s">
        <v>48</v>
      </c>
    </row>
    <row r="9" spans="1:8" ht="13.5" thickBot="1" x14ac:dyDescent="0.25">
      <c r="A9" s="497" t="s">
        <v>7</v>
      </c>
      <c r="B9" s="497" t="s">
        <v>369</v>
      </c>
      <c r="C9" s="497" t="s">
        <v>274</v>
      </c>
      <c r="D9" s="497" t="s">
        <v>33</v>
      </c>
      <c r="E9" s="497" t="s">
        <v>268</v>
      </c>
      <c r="F9" s="497" t="s">
        <v>370</v>
      </c>
      <c r="G9" s="497" t="s">
        <v>370</v>
      </c>
      <c r="H9" s="497" t="s">
        <v>49</v>
      </c>
    </row>
    <row r="10" spans="1:8" x14ac:dyDescent="0.25">
      <c r="A10" s="533"/>
      <c r="B10" s="423"/>
      <c r="C10" s="423"/>
      <c r="D10" s="492"/>
      <c r="E10" s="423"/>
      <c r="F10" s="423"/>
      <c r="G10" s="423"/>
      <c r="H10" s="530"/>
    </row>
    <row r="11" spans="1:8" x14ac:dyDescent="0.25">
      <c r="A11" s="534">
        <v>1</v>
      </c>
      <c r="B11" s="493">
        <f>'Table 32 IUL - Assets Rollfwd'!L13</f>
        <v>940704.61921337782</v>
      </c>
      <c r="C11" s="493">
        <v>0</v>
      </c>
      <c r="D11" s="493">
        <f>'Actuarial balances'!D95</f>
        <v>1903659.5637737433</v>
      </c>
      <c r="E11" s="493">
        <f>SUM(B11:D11)</f>
        <v>2844364.1829871209</v>
      </c>
      <c r="F11" s="493">
        <f>'Table 24-IULHostVEDRecap'!C11</f>
        <v>2532151.7991722147</v>
      </c>
      <c r="G11" s="493">
        <f>'Table 24-IULHostVEDRecap'!B11</f>
        <v>312646.34848849638</v>
      </c>
      <c r="H11" s="531">
        <f>E11-SUM(F11:G11)</f>
        <v>-433.96467358991504</v>
      </c>
    </row>
    <row r="12" spans="1:8" x14ac:dyDescent="0.25">
      <c r="A12" s="534">
        <f>A11+1</f>
        <v>2</v>
      </c>
      <c r="B12" s="493">
        <f>'Table 32 IUL - Assets Rollfwd'!L14</f>
        <v>3311731.6435564775</v>
      </c>
      <c r="C12" s="493">
        <v>0</v>
      </c>
      <c r="D12" s="493">
        <f>'Actuarial balances'!D96</f>
        <v>1719917.3044780591</v>
      </c>
      <c r="E12" s="493">
        <f t="shared" ref="E12:E13" si="0">SUM(B12:D12)</f>
        <v>5031648.9480345361</v>
      </c>
      <c r="F12" s="493">
        <f>'Table 24-IULHostVEDRecap'!C12</f>
        <v>4263038.9734213697</v>
      </c>
      <c r="G12" s="493">
        <f>'Table 24-IULHostVEDRecap'!B12</f>
        <v>747016.22947353288</v>
      </c>
      <c r="H12" s="531">
        <f t="shared" ref="H12:H13" si="1">E12-SUM(F12:G12)</f>
        <v>21593.745139633305</v>
      </c>
    </row>
    <row r="13" spans="1:8" ht="15.75" thickBot="1" x14ac:dyDescent="0.3">
      <c r="A13" s="535">
        <f t="shared" ref="A13" si="2">A12+1</f>
        <v>3</v>
      </c>
      <c r="B13" s="494">
        <f>'Table 32 IUL - Assets Rollfwd'!L15</f>
        <v>5266504.5163039612</v>
      </c>
      <c r="C13" s="494">
        <v>0</v>
      </c>
      <c r="D13" s="494">
        <f>'Actuarial balances'!D97</f>
        <v>1558401.9788048551</v>
      </c>
      <c r="E13" s="494">
        <f t="shared" si="0"/>
        <v>6824906.4951088168</v>
      </c>
      <c r="F13" s="494">
        <f>'Table 24-IULHostVEDRecap'!C13</f>
        <v>5556080.8971314952</v>
      </c>
      <c r="G13" s="494">
        <f>'Table 24-IULHostVEDRecap'!B13</f>
        <v>1223409.8716374738</v>
      </c>
      <c r="H13" s="532">
        <f t="shared" si="1"/>
        <v>45415.726339847781</v>
      </c>
    </row>
  </sheetData>
  <mergeCells count="2">
    <mergeCell ref="A6:H6"/>
    <mergeCell ref="A7:H7"/>
  </mergeCells>
  <pageMargins left="0.75" right="0.75" top="1" bottom="1" header="0.5" footer="0.5"/>
  <pageSetup orientation="portrait" r:id="rId1"/>
  <headerFooter alignWithMargins="0"/>
  <customProperties>
    <customPr name="EpmWorksheetKeyString_GUID" r:id="rId2"/>
  </customPropertie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90ABB-9DA0-4676-B5AF-88B4A784626F}">
  <sheetPr codeName="Sheet16"/>
  <dimension ref="A1:U93"/>
  <sheetViews>
    <sheetView zoomScale="70" zoomScaleNormal="70" workbookViewId="0"/>
  </sheetViews>
  <sheetFormatPr defaultColWidth="8.7109375" defaultRowHeight="15" x14ac:dyDescent="0.25"/>
  <cols>
    <col min="1" max="1" width="11" customWidth="1"/>
    <col min="2" max="3" width="15.140625" bestFit="1" customWidth="1"/>
    <col min="4" max="4" width="11.28515625" bestFit="1" customWidth="1"/>
    <col min="5" max="5" width="14.7109375" bestFit="1" customWidth="1"/>
    <col min="6" max="6" width="12" customWidth="1"/>
    <col min="7" max="7" width="16.140625" bestFit="1" customWidth="1"/>
    <col min="8" max="9" width="12.42578125" bestFit="1" customWidth="1"/>
    <col min="10" max="10" width="12.28515625" bestFit="1" customWidth="1"/>
    <col min="11" max="11" width="12" bestFit="1" customWidth="1"/>
    <col min="12" max="12" width="12.5703125" bestFit="1" customWidth="1"/>
    <col min="13" max="13" width="11.7109375" bestFit="1" customWidth="1"/>
    <col min="14" max="14" width="11" bestFit="1" customWidth="1"/>
    <col min="15" max="15" width="13.140625" customWidth="1"/>
    <col min="16" max="16" width="10.5703125" bestFit="1" customWidth="1"/>
    <col min="17" max="17" width="15.28515625" bestFit="1" customWidth="1"/>
    <col min="18" max="18" width="10.5703125" bestFit="1" customWidth="1"/>
    <col min="19" max="19" width="10" bestFit="1" customWidth="1"/>
    <col min="20" max="20" width="10.5703125" bestFit="1" customWidth="1"/>
    <col min="21" max="21" width="9" bestFit="1" customWidth="1"/>
    <col min="22" max="22" width="9.7109375" bestFit="1" customWidth="1"/>
    <col min="23" max="23" width="7.7109375" bestFit="1" customWidth="1"/>
    <col min="24" max="24" width="8.5703125" bestFit="1" customWidth="1"/>
    <col min="25" max="25" width="11.7109375" bestFit="1" customWidth="1"/>
    <col min="26" max="26" width="10.28515625" bestFit="1" customWidth="1"/>
    <col min="27" max="27" width="11.7109375" bestFit="1" customWidth="1"/>
    <col min="28" max="28" width="12.28515625" bestFit="1" customWidth="1"/>
    <col min="29" max="29" width="11.7109375" bestFit="1" customWidth="1"/>
    <col min="30" max="30" width="10.5703125" bestFit="1" customWidth="1"/>
    <col min="31" max="31" width="11.28515625" bestFit="1" customWidth="1"/>
    <col min="32" max="32" width="10.5703125" bestFit="1" customWidth="1"/>
    <col min="33" max="33" width="12.28515625" bestFit="1" customWidth="1"/>
    <col min="36" max="36" width="10.5703125" bestFit="1" customWidth="1"/>
    <col min="37" max="37" width="9" bestFit="1" customWidth="1"/>
    <col min="38" max="38" width="9.7109375" bestFit="1" customWidth="1"/>
    <col min="39" max="39" width="7.7109375" bestFit="1" customWidth="1"/>
    <col min="40" max="40" width="8.5703125" bestFit="1" customWidth="1"/>
    <col min="41" max="41" width="11.7109375" bestFit="1" customWidth="1"/>
    <col min="42" max="42" width="10.28515625" bestFit="1" customWidth="1"/>
    <col min="43" max="43" width="11.7109375" bestFit="1" customWidth="1"/>
    <col min="44" max="44" width="12.28515625" bestFit="1" customWidth="1"/>
    <col min="45" max="45" width="11.7109375" bestFit="1" customWidth="1"/>
    <col min="46" max="46" width="10.5703125" bestFit="1" customWidth="1"/>
    <col min="47" max="47" width="11.28515625" bestFit="1" customWidth="1"/>
    <col min="48" max="48" width="10.5703125" bestFit="1" customWidth="1"/>
    <col min="49" max="49" width="12.28515625" bestFit="1" customWidth="1"/>
    <col min="52" max="52" width="10.5703125" bestFit="1" customWidth="1"/>
    <col min="53" max="53" width="9" bestFit="1" customWidth="1"/>
    <col min="54" max="54" width="9.7109375" bestFit="1" customWidth="1"/>
    <col min="55" max="55" width="7.7109375" bestFit="1" customWidth="1"/>
    <col min="56" max="56" width="8.5703125" bestFit="1" customWidth="1"/>
    <col min="57" max="57" width="11.7109375" bestFit="1" customWidth="1"/>
    <col min="58" max="58" width="10.28515625" bestFit="1" customWidth="1"/>
    <col min="59" max="59" width="11.7109375" bestFit="1" customWidth="1"/>
    <col min="60" max="60" width="12.28515625" bestFit="1" customWidth="1"/>
    <col min="61" max="61" width="11.7109375" bestFit="1" customWidth="1"/>
    <col min="62" max="62" width="10.5703125" bestFit="1" customWidth="1"/>
    <col min="63" max="63" width="11.28515625" bestFit="1" customWidth="1"/>
    <col min="64" max="64" width="10.5703125" bestFit="1" customWidth="1"/>
    <col min="65" max="65" width="12.28515625" bestFit="1" customWidth="1"/>
    <col min="68" max="68" width="10.5703125" bestFit="1" customWidth="1"/>
    <col min="70" max="70" width="9.7109375" bestFit="1" customWidth="1"/>
    <col min="73" max="73" width="11.7109375" bestFit="1" customWidth="1"/>
    <col min="74" max="74" width="10.28515625" bestFit="1" customWidth="1"/>
    <col min="75" max="75" width="11.7109375" bestFit="1" customWidth="1"/>
    <col min="76" max="76" width="12.28515625" bestFit="1" customWidth="1"/>
    <col min="77" max="77" width="11.7109375" bestFit="1" customWidth="1"/>
    <col min="78" max="78" width="10.5703125" bestFit="1" customWidth="1"/>
    <col min="79" max="79" width="11.28515625" bestFit="1" customWidth="1"/>
    <col min="80" max="80" width="10.5703125" bestFit="1" customWidth="1"/>
    <col min="81" max="81" width="12.28515625" bestFit="1" customWidth="1"/>
    <col min="84" max="84" width="10.5703125" bestFit="1" customWidth="1"/>
    <col min="85" max="85" width="9" bestFit="1" customWidth="1"/>
    <col min="86" max="86" width="9.7109375" bestFit="1" customWidth="1"/>
    <col min="87" max="87" width="7.7109375" bestFit="1" customWidth="1"/>
    <col min="88" max="88" width="8.5703125" bestFit="1" customWidth="1"/>
    <col min="89" max="89" width="11.7109375" bestFit="1" customWidth="1"/>
    <col min="90" max="90" width="10.28515625" bestFit="1" customWidth="1"/>
    <col min="91" max="91" width="11.7109375" bestFit="1" customWidth="1"/>
    <col min="92" max="92" width="12.28515625" bestFit="1" customWidth="1"/>
    <col min="93" max="93" width="11.7109375" bestFit="1" customWidth="1"/>
    <col min="94" max="94" width="10.5703125" bestFit="1" customWidth="1"/>
    <col min="95" max="95" width="11.28515625" bestFit="1" customWidth="1"/>
    <col min="96" max="96" width="10.5703125" bestFit="1" customWidth="1"/>
    <col min="97" max="97" width="12.28515625" bestFit="1" customWidth="1"/>
    <col min="98" max="98" width="4.85546875" bestFit="1" customWidth="1"/>
    <col min="100" max="100" width="10.5703125" bestFit="1" customWidth="1"/>
    <col min="101" max="101" width="9" bestFit="1" customWidth="1"/>
    <col min="102" max="102" width="9.7109375" bestFit="1" customWidth="1"/>
    <col min="103" max="103" width="7.7109375" bestFit="1" customWidth="1"/>
    <col min="104" max="104" width="8.5703125" bestFit="1" customWidth="1"/>
    <col min="105" max="105" width="11.7109375" bestFit="1" customWidth="1"/>
    <col min="106" max="106" width="10.28515625" bestFit="1" customWidth="1"/>
    <col min="107" max="107" width="11.7109375" bestFit="1" customWidth="1"/>
    <col min="108" max="108" width="12.28515625" bestFit="1" customWidth="1"/>
    <col min="109" max="109" width="11.7109375" bestFit="1" customWidth="1"/>
    <col min="110" max="110" width="10.5703125" bestFit="1" customWidth="1"/>
    <col min="111" max="111" width="11.28515625" customWidth="1"/>
    <col min="112" max="112" width="10.5703125" bestFit="1" customWidth="1"/>
    <col min="113" max="113" width="12.28515625" bestFit="1" customWidth="1"/>
    <col min="116" max="117" width="10.5703125" bestFit="1" customWidth="1"/>
    <col min="118" max="118" width="9.7109375" bestFit="1" customWidth="1"/>
    <col min="119" max="119" width="7.7109375" bestFit="1" customWidth="1"/>
    <col min="120" max="120" width="8.5703125" bestFit="1" customWidth="1"/>
    <col min="121" max="121" width="11.7109375" bestFit="1" customWidth="1"/>
    <col min="122" max="122" width="10.28515625" bestFit="1" customWidth="1"/>
    <col min="123" max="123" width="11.7109375" bestFit="1" customWidth="1"/>
    <col min="124" max="124" width="12.28515625" bestFit="1" customWidth="1"/>
    <col min="125" max="125" width="11.7109375" bestFit="1" customWidth="1"/>
    <col min="126" max="126" width="10.5703125" bestFit="1" customWidth="1"/>
    <col min="127" max="127" width="11.28515625" bestFit="1" customWidth="1"/>
    <col min="128" max="128" width="10.5703125" bestFit="1" customWidth="1"/>
    <col min="129" max="129" width="12.28515625" bestFit="1" customWidth="1"/>
    <col min="130" max="130" width="4.85546875" bestFit="1" customWidth="1"/>
    <col min="132" max="133" width="10.5703125" bestFit="1" customWidth="1"/>
    <col min="134" max="134" width="9.7109375" bestFit="1" customWidth="1"/>
    <col min="135" max="135" width="7.7109375" bestFit="1" customWidth="1"/>
    <col min="136" max="136" width="8.5703125" bestFit="1" customWidth="1"/>
    <col min="137" max="137" width="11.7109375" bestFit="1" customWidth="1"/>
    <col min="138" max="138" width="10.28515625" bestFit="1" customWidth="1"/>
    <col min="139" max="139" width="11.7109375" bestFit="1" customWidth="1"/>
    <col min="140" max="140" width="12.28515625" bestFit="1" customWidth="1"/>
    <col min="141" max="141" width="11.7109375" bestFit="1" customWidth="1"/>
    <col min="142" max="142" width="10.5703125" bestFit="1" customWidth="1"/>
    <col min="143" max="143" width="11.28515625" customWidth="1"/>
    <col min="144" max="144" width="10.5703125" bestFit="1" customWidth="1"/>
    <col min="145" max="145" width="12.28515625" bestFit="1" customWidth="1"/>
    <col min="149" max="149" width="10.5703125" bestFit="1" customWidth="1"/>
    <col min="150" max="150" width="9.7109375" bestFit="1" customWidth="1"/>
    <col min="152" max="152" width="8.5703125" bestFit="1" customWidth="1"/>
    <col min="153" max="153" width="11.7109375" bestFit="1" customWidth="1"/>
    <col min="154" max="154" width="10.28515625" bestFit="1" customWidth="1"/>
    <col min="155" max="155" width="11.7109375" bestFit="1" customWidth="1"/>
    <col min="156" max="156" width="12.28515625" bestFit="1" customWidth="1"/>
    <col min="157" max="157" width="11.7109375" bestFit="1" customWidth="1"/>
    <col min="158" max="158" width="10.5703125" bestFit="1" customWidth="1"/>
    <col min="159" max="159" width="11.28515625" bestFit="1" customWidth="1"/>
    <col min="160" max="160" width="10.5703125" bestFit="1" customWidth="1"/>
    <col min="161" max="161" width="12.28515625" bestFit="1" customWidth="1"/>
    <col min="165" max="165" width="10.5703125" bestFit="1" customWidth="1"/>
    <col min="166" max="166" width="9.7109375" bestFit="1" customWidth="1"/>
    <col min="169" max="169" width="11.7109375" bestFit="1" customWidth="1"/>
    <col min="170" max="170" width="10.28515625" bestFit="1" customWidth="1"/>
    <col min="171" max="171" width="11.7109375" bestFit="1" customWidth="1"/>
    <col min="172" max="172" width="12.28515625" bestFit="1" customWidth="1"/>
    <col min="173" max="173" width="11.7109375" bestFit="1" customWidth="1"/>
    <col min="174" max="174" width="10.5703125" bestFit="1" customWidth="1"/>
    <col min="175" max="175" width="11.28515625" customWidth="1"/>
    <col min="176" max="176" width="10.5703125" bestFit="1" customWidth="1"/>
    <col min="177" max="177" width="12.28515625" bestFit="1" customWidth="1"/>
    <col min="180" max="180" width="9" bestFit="1" customWidth="1"/>
    <col min="181" max="181" width="10.5703125" bestFit="1" customWidth="1"/>
    <col min="182" max="182" width="9.7109375" bestFit="1" customWidth="1"/>
    <col min="183" max="183" width="7.7109375" bestFit="1" customWidth="1"/>
    <col min="184" max="184" width="8.5703125" bestFit="1" customWidth="1"/>
    <col min="185" max="185" width="11.7109375" bestFit="1" customWidth="1"/>
    <col min="186" max="186" width="10.28515625" bestFit="1" customWidth="1"/>
    <col min="187" max="187" width="11.7109375" bestFit="1" customWidth="1"/>
    <col min="188" max="188" width="12.28515625" bestFit="1" customWidth="1"/>
    <col min="189" max="189" width="11.7109375" bestFit="1" customWidth="1"/>
    <col min="190" max="190" width="10.5703125" bestFit="1" customWidth="1"/>
    <col min="191" max="191" width="11.28515625" bestFit="1" customWidth="1"/>
    <col min="192" max="192" width="10.5703125" bestFit="1" customWidth="1"/>
    <col min="193" max="193" width="12.28515625" bestFit="1" customWidth="1"/>
    <col min="194" max="194" width="7.42578125" customWidth="1"/>
  </cols>
  <sheetData>
    <row r="1" spans="1:21" x14ac:dyDescent="0.25">
      <c r="A1" s="5"/>
      <c r="B1" s="5"/>
      <c r="C1" s="5"/>
      <c r="D1" s="5"/>
    </row>
    <row r="2" spans="1:21" x14ac:dyDescent="0.25">
      <c r="A2" s="5" t="s">
        <v>137</v>
      </c>
      <c r="B2" s="5"/>
      <c r="C2" s="5"/>
      <c r="D2" s="5"/>
    </row>
    <row r="3" spans="1:21" x14ac:dyDescent="0.25">
      <c r="A3" s="5" t="s">
        <v>275</v>
      </c>
    </row>
    <row r="5" spans="1:21" x14ac:dyDescent="0.25">
      <c r="A5" s="10" t="s">
        <v>276</v>
      </c>
    </row>
    <row r="6" spans="1:21" x14ac:dyDescent="0.25">
      <c r="A6" s="10"/>
      <c r="G6" s="5"/>
    </row>
    <row r="7" spans="1:21" x14ac:dyDescent="0.25">
      <c r="A7" s="10"/>
      <c r="B7" s="15"/>
      <c r="C7" s="5"/>
      <c r="D7" s="5"/>
      <c r="E7" s="7"/>
      <c r="F7" s="15"/>
      <c r="G7" s="7"/>
      <c r="H7" s="7"/>
      <c r="I7" s="7"/>
      <c r="J7" s="7"/>
      <c r="K7" s="7"/>
      <c r="L7" s="7"/>
    </row>
    <row r="8" spans="1:21" x14ac:dyDescent="0.25"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21" x14ac:dyDescent="0.25">
      <c r="A9" s="7" t="s">
        <v>3</v>
      </c>
      <c r="B9" s="7"/>
      <c r="C9" s="7" t="s">
        <v>14</v>
      </c>
      <c r="D9" s="7" t="s">
        <v>15</v>
      </c>
      <c r="E9" s="7" t="s">
        <v>16</v>
      </c>
      <c r="F9" s="7" t="s">
        <v>17</v>
      </c>
      <c r="G9" s="7" t="s">
        <v>12</v>
      </c>
      <c r="H9" s="7" t="s">
        <v>23</v>
      </c>
      <c r="I9" s="7" t="s">
        <v>23</v>
      </c>
      <c r="J9" s="7"/>
      <c r="K9" s="7"/>
      <c r="L9" s="7"/>
      <c r="M9" s="7"/>
      <c r="N9" s="7"/>
      <c r="O9" s="7"/>
    </row>
    <row r="10" spans="1:21" x14ac:dyDescent="0.25">
      <c r="A10" s="9" t="s">
        <v>7</v>
      </c>
      <c r="B10" s="9" t="s">
        <v>17</v>
      </c>
      <c r="C10" s="9" t="s">
        <v>24</v>
      </c>
      <c r="D10" s="9" t="s">
        <v>25</v>
      </c>
      <c r="E10" s="9" t="s">
        <v>26</v>
      </c>
      <c r="F10" s="9" t="s">
        <v>27</v>
      </c>
      <c r="G10" s="7" t="s">
        <v>13</v>
      </c>
      <c r="H10" s="7" t="s">
        <v>241</v>
      </c>
      <c r="I10" s="7" t="s">
        <v>13</v>
      </c>
      <c r="J10" s="9"/>
      <c r="K10" s="9"/>
      <c r="L10" s="9"/>
      <c r="M10" s="9"/>
      <c r="N10" s="9"/>
      <c r="O10" s="9"/>
    </row>
    <row r="11" spans="1:21" x14ac:dyDescent="0.25">
      <c r="K11" s="11"/>
    </row>
    <row r="12" spans="1:21" x14ac:dyDescent="0.25">
      <c r="A12">
        <v>1</v>
      </c>
      <c r="B12" s="11">
        <f>'Tables 26-MasterInputs'!D$12*'Tables 26-MasterInputs'!D$11*'Tables 26-MasterInputs'!$C29</f>
        <v>3500000</v>
      </c>
      <c r="C12" s="4">
        <f>MAX('Tables 26-MasterInputs'!$E29*(G11+B12+D12+E12+F12),0)</f>
        <v>81370.979804878065</v>
      </c>
      <c r="D12" s="4">
        <f>-'Tables 26-MasterInputs'!$K54*('Tables 26-MasterInputs'!D$12*'Tables 26-MasterInputs'!D$11*1000/(1+'Tables 26-MasterInputs'!$E29)-(G11+B12+E12+F12))</f>
        <v>-155160.80780487807</v>
      </c>
      <c r="E12" s="4">
        <f>-'Tables 26-MasterInputs'!$G54*'Tables 26-MasterInputs'!D$11</f>
        <v>-20000</v>
      </c>
      <c r="F12" s="4">
        <f>-'Tables 26-MasterInputs'!$F54*B12</f>
        <v>-70000</v>
      </c>
      <c r="G12" s="11">
        <f>(B12+F12)+C12+D12+E12+G11</f>
        <v>3336210.1720000003</v>
      </c>
      <c r="H12" s="11">
        <f>'Tables 26-MasterInputs'!$D$15*'Tables 26-MasterInputs'!H54</f>
        <v>2000000</v>
      </c>
      <c r="I12" s="11">
        <f>G12-H12</f>
        <v>1336210.1720000003</v>
      </c>
      <c r="J12" s="11"/>
      <c r="K12" s="11"/>
      <c r="L12" s="3"/>
      <c r="M12" s="8"/>
      <c r="N12" s="16"/>
      <c r="O12" s="4"/>
    </row>
    <row r="13" spans="1:21" x14ac:dyDescent="0.25">
      <c r="A13">
        <v>2</v>
      </c>
      <c r="B13" s="11">
        <f>B12</f>
        <v>3500000</v>
      </c>
      <c r="C13" s="4">
        <f>MAX('Tables 26-MasterInputs'!$E30*(G12+B13+D13+E13+F13),0)</f>
        <v>163510.59783795115</v>
      </c>
      <c r="D13" s="4">
        <f>-'Tables 26-MasterInputs'!$K55*('Tables 26-MasterInputs'!D$12*'Tables 26-MasterInputs'!D$11*1000/(1+'Tables 26-MasterInputs'!$E30)-(G12+B13+E13+F13))</f>
        <v>-205786.25848195536</v>
      </c>
      <c r="E13" s="4">
        <f>-'Tables 26-MasterInputs'!$G55*'Tables 26-MasterInputs'!D$11</f>
        <v>-20000</v>
      </c>
      <c r="F13" s="4">
        <f>-'Tables 26-MasterInputs'!$F55*B13</f>
        <v>-70000</v>
      </c>
      <c r="G13" s="11">
        <f>(B13+F13)+C13+D13+E13+G12</f>
        <v>6703934.5113559961</v>
      </c>
      <c r="H13" s="11">
        <f>'Tables 26-MasterInputs'!$D$15*'Tables 26-MasterInputs'!H55</f>
        <v>1800000</v>
      </c>
      <c r="I13" s="11">
        <f t="shared" ref="I13:I14" si="0">G13-H13</f>
        <v>4903934.5113559961</v>
      </c>
      <c r="J13" s="11"/>
      <c r="K13" s="11"/>
      <c r="L13" s="3"/>
      <c r="M13" s="8"/>
      <c r="N13" s="16"/>
      <c r="O13" s="4"/>
      <c r="P13" s="8"/>
    </row>
    <row r="14" spans="1:21" x14ac:dyDescent="0.25">
      <c r="A14">
        <v>3</v>
      </c>
      <c r="B14" s="11">
        <f>B13</f>
        <v>3500000</v>
      </c>
      <c r="C14" s="4">
        <f>MAX('Tables 26-MasterInputs'!$E31*(G13+B14+D14+E14+F14),0)</f>
        <v>246408.32544220821</v>
      </c>
      <c r="D14" s="4">
        <f>-'Tables 26-MasterInputs'!$K56*('Tables 26-MasterInputs'!D$12*'Tables 26-MasterInputs'!D$11*1000/(1+'Tables 26-MasterInputs'!$E31)-(G13+B14+E14+F14))</f>
        <v>-257601.49366766706</v>
      </c>
      <c r="E14" s="4">
        <f>-'Tables 26-MasterInputs'!$G56*'Tables 26-MasterInputs'!D$11</f>
        <v>-20000</v>
      </c>
      <c r="F14" s="4">
        <f>-'Tables 26-MasterInputs'!$F56*B14</f>
        <v>-70000</v>
      </c>
      <c r="G14" s="11">
        <f t="shared" ref="G14" si="1">(B14+F14)+C14+D14+E14+G13</f>
        <v>10102741.343130536</v>
      </c>
      <c r="H14" s="11">
        <f>'Tables 26-MasterInputs'!$D$15*'Tables 26-MasterInputs'!H56</f>
        <v>1600000</v>
      </c>
      <c r="I14" s="11">
        <f t="shared" si="0"/>
        <v>8502741.3431305364</v>
      </c>
      <c r="J14" s="11"/>
      <c r="K14" s="11"/>
      <c r="L14" s="3"/>
      <c r="M14" s="8"/>
      <c r="N14" s="16"/>
      <c r="O14" s="4"/>
      <c r="P14" s="8"/>
      <c r="Q14" s="8"/>
      <c r="R14" s="8"/>
      <c r="S14" s="11"/>
      <c r="T14" s="11"/>
      <c r="U14" s="11"/>
    </row>
    <row r="15" spans="1:21" x14ac:dyDescent="0.25">
      <c r="A15">
        <v>4</v>
      </c>
      <c r="B15" s="11">
        <f>B14</f>
        <v>3500000</v>
      </c>
      <c r="C15" s="4">
        <f>MAX('Tables 26-MasterInputs'!$E32*(G14+B15+D15+E15+F15),0)</f>
        <v>330416.82582757302</v>
      </c>
      <c r="D15" s="4">
        <f>-'Tables 26-MasterInputs'!$K57*('Tables 26-MasterInputs'!D$12*'Tables 26-MasterInputs'!D$11*1000/(1+'Tables 26-MasterInputs'!$E32)-(G14+B15+E15+F15))</f>
        <v>-296068.31002761528</v>
      </c>
      <c r="E15" s="4">
        <f>-'Tables 26-MasterInputs'!$G57*'Tables 26-MasterInputs'!D$11</f>
        <v>-20000</v>
      </c>
      <c r="F15" s="4">
        <f>-'Tables 26-MasterInputs'!$F57*B15</f>
        <v>-70000</v>
      </c>
      <c r="G15" s="11">
        <f t="shared" ref="G15" si="2">(B15+F15)+C15+D15+E15+G14</f>
        <v>13547089.858930495</v>
      </c>
      <c r="H15" s="11">
        <f>'Tables 26-MasterInputs'!$D$15*'Tables 26-MasterInputs'!H57</f>
        <v>1400000</v>
      </c>
      <c r="I15" s="11">
        <f t="shared" ref="I15" si="3">G15-H15</f>
        <v>12147089.858930495</v>
      </c>
      <c r="J15" s="11"/>
      <c r="K15" s="11"/>
      <c r="L15" s="3"/>
      <c r="M15" s="8"/>
      <c r="N15" s="16"/>
      <c r="O15" s="4"/>
      <c r="P15" s="8"/>
      <c r="Q15" s="8"/>
      <c r="R15" s="8"/>
      <c r="S15" s="11"/>
      <c r="T15" s="11"/>
      <c r="U15" s="11"/>
    </row>
    <row r="16" spans="1:21" x14ac:dyDescent="0.25">
      <c r="A16">
        <v>5</v>
      </c>
      <c r="B16" s="11">
        <f t="shared" ref="B16:B31" si="4">B15</f>
        <v>3500000</v>
      </c>
      <c r="C16" s="4">
        <f>MAX('Tables 26-MasterInputs'!$E33*(G15+B16+D16+E16+F16),0)</f>
        <v>415874.11224789737</v>
      </c>
      <c r="D16" s="4">
        <f>-'Tables 26-MasterInputs'!$K58*('Tables 26-MasterInputs'!D$12*'Tables 26-MasterInputs'!D$11*1000/(1+'Tables 26-MasterInputs'!$E33)-(G15+B16+E16+F16))</f>
        <v>-322125.36901459954</v>
      </c>
      <c r="E16" s="4">
        <f>-'Tables 26-MasterInputs'!$G58*'Tables 26-MasterInputs'!D$11</f>
        <v>-20000</v>
      </c>
      <c r="F16" s="4">
        <f>-'Tables 26-MasterInputs'!$F58*B16</f>
        <v>-70000</v>
      </c>
      <c r="G16" s="11">
        <f t="shared" ref="G16:G31" si="5">(B16+F16)+C16+D16+E16+G15</f>
        <v>17050838.602163792</v>
      </c>
      <c r="H16" s="11">
        <f>'Tables 26-MasterInputs'!$D$15*'Tables 26-MasterInputs'!H58</f>
        <v>1200000</v>
      </c>
      <c r="I16" s="11">
        <f t="shared" ref="I16:I31" si="6">G16-H16</f>
        <v>15850838.602163792</v>
      </c>
      <c r="J16" s="11"/>
      <c r="K16" s="11"/>
      <c r="L16" s="3"/>
      <c r="M16" s="8"/>
      <c r="N16" s="16"/>
      <c r="O16" s="4"/>
      <c r="P16" s="8"/>
      <c r="Q16" s="8"/>
      <c r="R16" s="8"/>
      <c r="S16" s="11"/>
      <c r="T16" s="11"/>
      <c r="U16" s="11"/>
    </row>
    <row r="17" spans="1:21" x14ac:dyDescent="0.25">
      <c r="A17">
        <v>6</v>
      </c>
      <c r="B17" s="11">
        <f t="shared" si="4"/>
        <v>3500000</v>
      </c>
      <c r="C17" s="4">
        <f>MAX('Tables 26-MasterInputs'!$E34*(G16+B17+D17+E17+F17),0)</f>
        <v>503587.5922564246</v>
      </c>
      <c r="D17" s="4">
        <f>-'Tables 26-MasterInputs'!$K59*('Tables 26-MasterInputs'!D$12*'Tables 26-MasterInputs'!D$11*1000/(1+'Tables 26-MasterInputs'!$E34)-(G16+B17+E17+F17))</f>
        <v>-317334.91190680914</v>
      </c>
      <c r="E17" s="4">
        <f>-'Tables 26-MasterInputs'!$G59*'Tables 26-MasterInputs'!D$11</f>
        <v>-20000</v>
      </c>
      <c r="F17" s="4">
        <f>-'Tables 26-MasterInputs'!$F59*B17</f>
        <v>-70000</v>
      </c>
      <c r="G17" s="11">
        <f t="shared" si="5"/>
        <v>20647091.282513406</v>
      </c>
      <c r="H17" s="11">
        <f>'Tables 26-MasterInputs'!$D$15*'Tables 26-MasterInputs'!H59</f>
        <v>1000000</v>
      </c>
      <c r="I17" s="11">
        <f t="shared" si="6"/>
        <v>19647091.282513406</v>
      </c>
      <c r="J17" s="11"/>
      <c r="K17" s="11"/>
      <c r="L17" s="3"/>
      <c r="M17" s="8"/>
      <c r="N17" s="16"/>
      <c r="O17" s="4"/>
      <c r="P17" s="8"/>
      <c r="Q17" s="8"/>
      <c r="R17" s="8"/>
      <c r="S17" s="11"/>
      <c r="T17" s="11"/>
      <c r="U17" s="11"/>
    </row>
    <row r="18" spans="1:21" x14ac:dyDescent="0.25">
      <c r="A18">
        <v>7</v>
      </c>
      <c r="B18" s="11">
        <f t="shared" si="4"/>
        <v>3500000</v>
      </c>
      <c r="C18" s="4">
        <f>MAX('Tables 26-MasterInputs'!$E35*(G17+B18+D18+E18+F18),0)</f>
        <v>593765.53117610072</v>
      </c>
      <c r="D18" s="4">
        <f>-'Tables 26-MasterInputs'!$K60*('Tables 26-MasterInputs'!D$12*'Tables 26-MasterInputs'!D$11*1000/(1+'Tables 26-MasterInputs'!$E35)-(G17+B18+E18+F18))</f>
        <v>-306470.03546937887</v>
      </c>
      <c r="E18" s="4">
        <f>-'Tables 26-MasterInputs'!$G60*'Tables 26-MasterInputs'!D$11</f>
        <v>-20000</v>
      </c>
      <c r="F18" s="4">
        <f>-'Tables 26-MasterInputs'!$F60*B18</f>
        <v>-70000</v>
      </c>
      <c r="G18" s="11">
        <f t="shared" si="5"/>
        <v>24344386.778220128</v>
      </c>
      <c r="H18" s="11">
        <f>'Tables 26-MasterInputs'!$D$15*'Tables 26-MasterInputs'!H60</f>
        <v>800000</v>
      </c>
      <c r="I18" s="11">
        <f t="shared" si="6"/>
        <v>23544386.778220128</v>
      </c>
      <c r="J18" s="11"/>
      <c r="K18" s="11"/>
      <c r="L18" s="3"/>
      <c r="M18" s="8"/>
      <c r="N18" s="16"/>
      <c r="O18" s="4"/>
      <c r="P18" s="8"/>
      <c r="Q18" s="8"/>
      <c r="R18" s="8"/>
      <c r="S18" s="11"/>
      <c r="T18" s="11"/>
      <c r="U18" s="11"/>
    </row>
    <row r="19" spans="1:21" x14ac:dyDescent="0.25">
      <c r="A19">
        <v>8</v>
      </c>
      <c r="B19" s="11">
        <f t="shared" si="4"/>
        <v>3500000</v>
      </c>
      <c r="C19" s="4">
        <f>MAX('Tables 26-MasterInputs'!$E36*(G18+B19+D19+E19+F19),0)</f>
        <v>686737.89655302675</v>
      </c>
      <c r="D19" s="4">
        <f>-'Tables 26-MasterInputs'!$K61*('Tables 26-MasterInputs'!D$12*'Tables 26-MasterInputs'!D$11*1000/(1+'Tables 26-MasterInputs'!$E36)-(G18+B19+E19+F19))</f>
        <v>-284870.91609906196</v>
      </c>
      <c r="E19" s="4">
        <f>-'Tables 26-MasterInputs'!$G61*'Tables 26-MasterInputs'!D$11</f>
        <v>-20000</v>
      </c>
      <c r="F19" s="4">
        <f>-'Tables 26-MasterInputs'!$F61*B19</f>
        <v>-70000</v>
      </c>
      <c r="G19" s="11">
        <f t="shared" si="5"/>
        <v>28156253.758674093</v>
      </c>
      <c r="H19" s="11">
        <f>'Tables 26-MasterInputs'!$D$15*'Tables 26-MasterInputs'!H61</f>
        <v>600000</v>
      </c>
      <c r="I19" s="11">
        <f t="shared" si="6"/>
        <v>27556253.758674093</v>
      </c>
      <c r="J19" s="11"/>
      <c r="K19" s="11"/>
      <c r="L19" s="3"/>
      <c r="M19" s="8"/>
      <c r="N19" s="16"/>
      <c r="O19" s="4"/>
      <c r="P19" s="8"/>
      <c r="Q19" s="8"/>
      <c r="R19" s="8"/>
      <c r="S19" s="11"/>
      <c r="T19" s="11"/>
      <c r="U19" s="11"/>
    </row>
    <row r="20" spans="1:21" x14ac:dyDescent="0.25">
      <c r="A20">
        <v>9</v>
      </c>
      <c r="B20" s="11">
        <f t="shared" si="4"/>
        <v>3500000</v>
      </c>
      <c r="C20" s="4">
        <f>MAX('Tables 26-MasterInputs'!$E37*(G19+B20+D20+E20+F20),0)</f>
        <v>782814.3171916852</v>
      </c>
      <c r="D20" s="4">
        <f>-'Tables 26-MasterInputs'!$K62*('Tables 26-MasterInputs'!D$12*'Tables 26-MasterInputs'!D$11*1000/(1+'Tables 26-MasterInputs'!$E37)-(G19+B20+E20+F20))</f>
        <v>-253681.0710066852</v>
      </c>
      <c r="E20" s="4">
        <f>-'Tables 26-MasterInputs'!$G62*'Tables 26-MasterInputs'!D$11</f>
        <v>-20000</v>
      </c>
      <c r="F20" s="4">
        <f>-'Tables 26-MasterInputs'!$F62*B20</f>
        <v>-70000</v>
      </c>
      <c r="G20" s="11">
        <f t="shared" si="5"/>
        <v>32095387.004859094</v>
      </c>
      <c r="H20" s="11">
        <f>'Tables 26-MasterInputs'!$D$15*'Tables 26-MasterInputs'!H62</f>
        <v>400000</v>
      </c>
      <c r="I20" s="11">
        <f t="shared" si="6"/>
        <v>31695387.004859094</v>
      </c>
      <c r="J20" s="11"/>
      <c r="K20" s="11"/>
      <c r="L20" s="3"/>
      <c r="M20" s="8"/>
      <c r="N20" s="16"/>
      <c r="O20" s="4"/>
      <c r="P20" s="8"/>
      <c r="Q20" s="8"/>
      <c r="R20" s="8"/>
      <c r="S20" s="11"/>
      <c r="T20" s="11"/>
      <c r="U20" s="11"/>
    </row>
    <row r="21" spans="1:21" x14ac:dyDescent="0.25">
      <c r="A21">
        <v>10</v>
      </c>
      <c r="B21" s="11">
        <f t="shared" si="4"/>
        <v>3500000</v>
      </c>
      <c r="C21" s="4">
        <f>MAX('Tables 26-MasterInputs'!$E38*(G20+B21+D21+E21+F21),0)</f>
        <v>882121.81176878978</v>
      </c>
      <c r="D21" s="4">
        <f>-'Tables 26-MasterInputs'!$K63*('Tables 26-MasterInputs'!D$12*'Tables 26-MasterInputs'!D$11*1000/(1+'Tables 26-MasterInputs'!$E38)-(G20+B21+E21+F21))</f>
        <v>-220514.53410750159</v>
      </c>
      <c r="E21" s="4">
        <f>-'Tables 26-MasterInputs'!$G63*'Tables 26-MasterInputs'!D$11</f>
        <v>-20000</v>
      </c>
      <c r="F21" s="4">
        <f>-'Tables 26-MasterInputs'!$F63*B21</f>
        <v>-70000</v>
      </c>
      <c r="G21" s="11">
        <f t="shared" si="5"/>
        <v>36166994.282520384</v>
      </c>
      <c r="H21" s="11">
        <f>'Tables 26-MasterInputs'!$D$15*'Tables 26-MasterInputs'!H63</f>
        <v>200000</v>
      </c>
      <c r="I21" s="11">
        <f t="shared" si="6"/>
        <v>35966994.282520384</v>
      </c>
      <c r="J21" s="11"/>
      <c r="K21" s="11"/>
      <c r="L21" s="3"/>
      <c r="M21" s="8"/>
      <c r="N21" s="16"/>
      <c r="O21" s="4"/>
      <c r="P21" s="8"/>
      <c r="Q21" s="8"/>
      <c r="R21" s="8"/>
      <c r="S21" s="11"/>
      <c r="T21" s="11"/>
      <c r="U21" s="11"/>
    </row>
    <row r="22" spans="1:21" x14ac:dyDescent="0.25">
      <c r="A22">
        <v>11</v>
      </c>
      <c r="B22" s="11">
        <f t="shared" si="4"/>
        <v>3500000</v>
      </c>
      <c r="C22" s="4">
        <f>MAX('Tables 26-MasterInputs'!$E39*(G21+B22+D22+E22+F22),0)</f>
        <v>984170.68208302825</v>
      </c>
      <c r="D22" s="4">
        <f>-'Tables 26-MasterInputs'!$K64*('Tables 26-MasterInputs'!D$12*'Tables 26-MasterInputs'!D$11*1000/(1+'Tables 26-MasterInputs'!$E39)-(G21+B22+E22+F22))</f>
        <v>-210166.99919925883</v>
      </c>
      <c r="E22" s="4">
        <f>-'Tables 26-MasterInputs'!$G64*'Tables 26-MasterInputs'!D$11</f>
        <v>-20000</v>
      </c>
      <c r="F22" s="4">
        <f>-'Tables 26-MasterInputs'!$F64*B22</f>
        <v>-70000</v>
      </c>
      <c r="G22" s="11">
        <f t="shared" si="5"/>
        <v>40350997.965404153</v>
      </c>
      <c r="H22" s="11">
        <f>'Tables 26-MasterInputs'!$D$15*'Tables 26-MasterInputs'!H64</f>
        <v>0</v>
      </c>
      <c r="I22" s="11">
        <f t="shared" si="6"/>
        <v>40350997.965404153</v>
      </c>
      <c r="J22" s="11"/>
      <c r="K22" s="11"/>
      <c r="L22" s="3"/>
      <c r="M22" s="8"/>
      <c r="N22" s="16"/>
      <c r="O22" s="4"/>
      <c r="P22" s="8"/>
      <c r="Q22" s="8"/>
      <c r="R22" s="8"/>
      <c r="S22" s="11"/>
      <c r="T22" s="11"/>
      <c r="U22" s="11"/>
    </row>
    <row r="23" spans="1:21" x14ac:dyDescent="0.25">
      <c r="A23">
        <v>12</v>
      </c>
      <c r="B23" s="11">
        <f t="shared" si="4"/>
        <v>3500000</v>
      </c>
      <c r="C23" s="4">
        <f>MAX('Tables 26-MasterInputs'!$E40*(G22+B23+D23+E23+F23),0)</f>
        <v>1088302.0706631467</v>
      </c>
      <c r="D23" s="4">
        <f>-'Tables 26-MasterInputs'!$K65*('Tables 26-MasterInputs'!D$12*'Tables 26-MasterInputs'!D$11*1000/(1+'Tables 26-MasterInputs'!$E40)-(G22+B23+E23+F23))</f>
        <v>-228915.13887828251</v>
      </c>
      <c r="E23" s="4">
        <f>-'Tables 26-MasterInputs'!$G65*'Tables 26-MasterInputs'!D$11</f>
        <v>-20000</v>
      </c>
      <c r="F23" s="4">
        <f>-'Tables 26-MasterInputs'!$F65*B23</f>
        <v>-70000</v>
      </c>
      <c r="G23" s="11">
        <f t="shared" si="5"/>
        <v>44620384.897189021</v>
      </c>
      <c r="H23" s="11">
        <f>'Tables 26-MasterInputs'!$D$15*'Tables 26-MasterInputs'!H65</f>
        <v>0</v>
      </c>
      <c r="I23" s="11">
        <f t="shared" si="6"/>
        <v>44620384.897189021</v>
      </c>
      <c r="J23" s="11"/>
      <c r="K23" s="11"/>
      <c r="L23" s="3"/>
      <c r="M23" s="8"/>
      <c r="N23" s="16"/>
      <c r="O23" s="4"/>
      <c r="P23" s="8"/>
      <c r="Q23" s="8"/>
      <c r="R23" s="8"/>
      <c r="S23" s="11"/>
      <c r="T23" s="11"/>
      <c r="U23" s="11"/>
    </row>
    <row r="24" spans="1:21" x14ac:dyDescent="0.25">
      <c r="A24">
        <v>13</v>
      </c>
      <c r="B24" s="11">
        <f t="shared" si="4"/>
        <v>3500000</v>
      </c>
      <c r="C24" s="4">
        <f>MAX('Tables 26-MasterInputs'!$E41*(G23+B24+D24+E24+F24),0)</f>
        <v>1194584.0740837965</v>
      </c>
      <c r="D24" s="4">
        <f>-'Tables 26-MasterInputs'!$K66*('Tables 26-MasterInputs'!D$12*'Tables 26-MasterInputs'!D$11*1000/(1+'Tables 26-MasterInputs'!$E41)-(G23+B24+E24+F24))</f>
        <v>-247021.93383715735</v>
      </c>
      <c r="E24" s="4">
        <f>-'Tables 26-MasterInputs'!$G66*'Tables 26-MasterInputs'!D$11</f>
        <v>-20000</v>
      </c>
      <c r="F24" s="4">
        <f>-'Tables 26-MasterInputs'!$F66*B24</f>
        <v>-70000</v>
      </c>
      <c r="G24" s="11">
        <f t="shared" si="5"/>
        <v>48977947.037435658</v>
      </c>
      <c r="H24" s="11">
        <f>'Tables 26-MasterInputs'!$D$15*'Tables 26-MasterInputs'!H66</f>
        <v>0</v>
      </c>
      <c r="I24" s="11">
        <f t="shared" si="6"/>
        <v>48977947.037435658</v>
      </c>
      <c r="J24" s="11"/>
      <c r="K24" s="11"/>
      <c r="L24" s="3"/>
      <c r="M24" s="8"/>
      <c r="N24" s="16"/>
      <c r="O24" s="4"/>
      <c r="P24" s="8"/>
      <c r="Q24" s="8"/>
      <c r="R24" s="8"/>
      <c r="S24" s="11"/>
      <c r="T24" s="11"/>
      <c r="U24" s="11"/>
    </row>
    <row r="25" spans="1:21" x14ac:dyDescent="0.25">
      <c r="A25">
        <v>14</v>
      </c>
      <c r="B25" s="11">
        <f t="shared" si="4"/>
        <v>3500000</v>
      </c>
      <c r="C25" s="4">
        <f>MAX('Tables 26-MasterInputs'!$E42*(G24+B25+D25+E25+F25),0)</f>
        <v>1303249.8647229644</v>
      </c>
      <c r="D25" s="4">
        <f>-'Tables 26-MasterInputs'!$K67*('Tables 26-MasterInputs'!D$12*'Tables 26-MasterInputs'!D$11*1000/(1+'Tables 26-MasterInputs'!$E42)-(G24+B25+E25+F25))</f>
        <v>-257952.44851709291</v>
      </c>
      <c r="E25" s="4">
        <f>-'Tables 26-MasterInputs'!$G67*'Tables 26-MasterInputs'!D$11</f>
        <v>-20000</v>
      </c>
      <c r="F25" s="4">
        <f>-'Tables 26-MasterInputs'!$F67*B25</f>
        <v>-70000</v>
      </c>
      <c r="G25" s="11">
        <f t="shared" si="5"/>
        <v>53433244.453641534</v>
      </c>
      <c r="H25" s="11">
        <f>'Tables 26-MasterInputs'!$D$15*'Tables 26-MasterInputs'!H67</f>
        <v>0</v>
      </c>
      <c r="I25" s="11">
        <f t="shared" si="6"/>
        <v>53433244.453641534</v>
      </c>
      <c r="J25" s="11"/>
      <c r="K25" s="11"/>
      <c r="L25" s="3"/>
      <c r="M25" s="8"/>
      <c r="N25" s="16"/>
      <c r="O25" s="4"/>
      <c r="P25" s="8"/>
      <c r="Q25" s="8"/>
      <c r="R25" s="8"/>
      <c r="S25" s="11"/>
      <c r="T25" s="11"/>
      <c r="U25" s="11"/>
    </row>
    <row r="26" spans="1:21" x14ac:dyDescent="0.25">
      <c r="A26">
        <v>15</v>
      </c>
      <c r="B26" s="11">
        <f t="shared" si="4"/>
        <v>3500000</v>
      </c>
      <c r="C26" s="4">
        <f>MAX('Tables 26-MasterInputs'!$E43*(G25+B26+D26+E26+F26),0)</f>
        <v>1414541.7317436058</v>
      </c>
      <c r="D26" s="4">
        <f>-'Tables 26-MasterInputs'!$K68*('Tables 26-MasterInputs'!D$12*'Tables 26-MasterInputs'!D$11*1000/(1+'Tables 26-MasterInputs'!$E43)-(G25+B26+E26+F26))</f>
        <v>-261575.18389730723</v>
      </c>
      <c r="E26" s="4">
        <f>-'Tables 26-MasterInputs'!$G68*'Tables 26-MasterInputs'!D$11</f>
        <v>-20000</v>
      </c>
      <c r="F26" s="4">
        <f>-'Tables 26-MasterInputs'!$F68*B26</f>
        <v>-70000</v>
      </c>
      <c r="G26" s="11">
        <f t="shared" si="5"/>
        <v>57996211.001487836</v>
      </c>
      <c r="H26" s="11">
        <f>'Tables 26-MasterInputs'!$D$15*'Tables 26-MasterInputs'!H68</f>
        <v>0</v>
      </c>
      <c r="I26" s="11">
        <f t="shared" si="6"/>
        <v>57996211.001487836</v>
      </c>
      <c r="J26" s="11"/>
      <c r="K26" s="11"/>
      <c r="L26" s="3"/>
      <c r="M26" s="8"/>
      <c r="N26" s="16"/>
      <c r="O26" s="4"/>
      <c r="P26" s="8"/>
      <c r="Q26" s="8"/>
      <c r="R26" s="8"/>
      <c r="S26" s="11"/>
      <c r="T26" s="11"/>
      <c r="U26" s="11"/>
    </row>
    <row r="27" spans="1:21" x14ac:dyDescent="0.25">
      <c r="A27">
        <v>16</v>
      </c>
      <c r="B27" s="11">
        <f t="shared" si="4"/>
        <v>3500000</v>
      </c>
      <c r="C27" s="4">
        <f>MAX('Tables 26-MasterInputs'!$E44*(G26+B27+D27+E27+F27),0)</f>
        <v>1528644.8956128762</v>
      </c>
      <c r="D27" s="4">
        <f>-'Tables 26-MasterInputs'!$K69*('Tables 26-MasterInputs'!D$12*'Tables 26-MasterInputs'!D$11*1000/(1+'Tables 26-MasterInputs'!$E44)-(G26+B27+E27+F27))</f>
        <v>-260415.17697278867</v>
      </c>
      <c r="E27" s="4">
        <f>-'Tables 26-MasterInputs'!$G69*'Tables 26-MasterInputs'!D$11</f>
        <v>-20000</v>
      </c>
      <c r="F27" s="4">
        <f>-'Tables 26-MasterInputs'!$F69*B27</f>
        <v>-70000</v>
      </c>
      <c r="G27" s="11">
        <f t="shared" si="5"/>
        <v>62674440.720127925</v>
      </c>
      <c r="H27" s="11">
        <f>'Tables 26-MasterInputs'!$D$15*'Tables 26-MasterInputs'!H69</f>
        <v>0</v>
      </c>
      <c r="I27" s="11">
        <f t="shared" si="6"/>
        <v>62674440.720127925</v>
      </c>
      <c r="J27" s="11"/>
      <c r="K27" s="11"/>
      <c r="L27" s="3"/>
      <c r="M27" s="8"/>
      <c r="N27" s="16"/>
      <c r="O27" s="4"/>
      <c r="P27" s="8"/>
      <c r="Q27" s="8"/>
      <c r="R27" s="8"/>
      <c r="S27" s="11"/>
      <c r="T27" s="11"/>
      <c r="U27" s="11"/>
    </row>
    <row r="28" spans="1:21" x14ac:dyDescent="0.25">
      <c r="A28">
        <v>17</v>
      </c>
      <c r="B28" s="11">
        <f t="shared" si="4"/>
        <v>3500000</v>
      </c>
      <c r="C28" s="4">
        <f>MAX('Tables 26-MasterInputs'!$E45*(G27+B28+D28+E28+F28),0)</f>
        <v>1645925.1234605489</v>
      </c>
      <c r="D28" s="4">
        <f>-'Tables 26-MasterInputs'!$K70*('Tables 26-MasterInputs'!D$12*'Tables 26-MasterInputs'!D$11*1000/(1+'Tables 26-MasterInputs'!$E45)-(G27+B28+E28+F28))</f>
        <v>-247435.7817059716</v>
      </c>
      <c r="E28" s="4">
        <f>-'Tables 26-MasterInputs'!$G70*'Tables 26-MasterInputs'!D$11</f>
        <v>-20000</v>
      </c>
      <c r="F28" s="4">
        <f>-'Tables 26-MasterInputs'!$F70*B28</f>
        <v>-70000</v>
      </c>
      <c r="G28" s="11">
        <f t="shared" si="5"/>
        <v>67482930.061882496</v>
      </c>
      <c r="H28" s="11">
        <f>'Tables 26-MasterInputs'!$D$15*'Tables 26-MasterInputs'!H70</f>
        <v>0</v>
      </c>
      <c r="I28" s="11">
        <f t="shared" si="6"/>
        <v>67482930.061882496</v>
      </c>
      <c r="J28" s="11"/>
      <c r="K28" s="11"/>
      <c r="L28" s="3"/>
      <c r="M28" s="8"/>
      <c r="N28" s="16"/>
      <c r="O28" s="4"/>
      <c r="P28" s="8"/>
      <c r="Q28" s="8"/>
      <c r="R28" s="8"/>
      <c r="S28" s="11"/>
      <c r="T28" s="11"/>
      <c r="U28" s="11"/>
    </row>
    <row r="29" spans="1:21" x14ac:dyDescent="0.25">
      <c r="A29">
        <v>18</v>
      </c>
      <c r="B29" s="11">
        <f t="shared" si="4"/>
        <v>3500000</v>
      </c>
      <c r="C29" s="4">
        <f>MAX('Tables 26-MasterInputs'!$E46*(G28+B29+D29+E29+F29),0)</f>
        <v>1766575.554360243</v>
      </c>
      <c r="D29" s="4">
        <f>-'Tables 26-MasterInputs'!$K71*('Tables 26-MasterInputs'!D$12*'Tables 26-MasterInputs'!D$11*1000/(1+'Tables 26-MasterInputs'!$E46)-(G28+B29+E29+F29))</f>
        <v>-229907.88747277323</v>
      </c>
      <c r="E29" s="4">
        <f>-'Tables 26-MasterInputs'!$G71*'Tables 26-MasterInputs'!D$11</f>
        <v>-20000</v>
      </c>
      <c r="F29" s="4">
        <f>-'Tables 26-MasterInputs'!$F71*B29</f>
        <v>-70000</v>
      </c>
      <c r="G29" s="11">
        <f t="shared" si="5"/>
        <v>72429597.728769958</v>
      </c>
      <c r="H29" s="11">
        <f>'Tables 26-MasterInputs'!$D$15*'Tables 26-MasterInputs'!H71</f>
        <v>0</v>
      </c>
      <c r="I29" s="11">
        <f t="shared" si="6"/>
        <v>72429597.728769958</v>
      </c>
      <c r="J29" s="11"/>
      <c r="K29" s="11"/>
      <c r="L29" s="3"/>
      <c r="M29" s="8"/>
      <c r="N29" s="16"/>
      <c r="O29" s="4"/>
      <c r="P29" s="8"/>
      <c r="Q29" s="8"/>
      <c r="R29" s="8"/>
      <c r="S29" s="11"/>
      <c r="T29" s="11"/>
      <c r="U29" s="11"/>
    </row>
    <row r="30" spans="1:21" x14ac:dyDescent="0.25">
      <c r="A30">
        <v>19</v>
      </c>
      <c r="B30" s="11">
        <f t="shared" si="4"/>
        <v>3500000</v>
      </c>
      <c r="C30" s="4">
        <f>MAX('Tables 26-MasterInputs'!$E47*(G29+B30+D30+E30+F30),0)</f>
        <v>1890845.2674502041</v>
      </c>
      <c r="D30" s="4">
        <f>-'Tables 26-MasterInputs'!$K72*('Tables 26-MasterInputs'!D$12*'Tables 26-MasterInputs'!D$11*1000/(1+'Tables 26-MasterInputs'!$E47)-(G29+B30+E30+F30))</f>
        <v>-205787.03076178997</v>
      </c>
      <c r="E30" s="4">
        <f>-'Tables 26-MasterInputs'!$G72*'Tables 26-MasterInputs'!D$11</f>
        <v>-20000</v>
      </c>
      <c r="F30" s="4">
        <f>-'Tables 26-MasterInputs'!$F72*B30</f>
        <v>-70000</v>
      </c>
      <c r="G30" s="11">
        <f t="shared" si="5"/>
        <v>77524655.965458378</v>
      </c>
      <c r="H30" s="11">
        <f>'Tables 26-MasterInputs'!$D$15*'Tables 26-MasterInputs'!H72</f>
        <v>0</v>
      </c>
      <c r="I30" s="11">
        <f t="shared" si="6"/>
        <v>77524655.965458378</v>
      </c>
      <c r="J30" s="11"/>
      <c r="K30" s="11"/>
      <c r="L30" s="3"/>
      <c r="M30" s="8"/>
      <c r="N30" s="16"/>
      <c r="O30" s="4"/>
      <c r="P30" s="8"/>
      <c r="Q30" s="8"/>
      <c r="R30" s="8"/>
      <c r="S30" s="11"/>
      <c r="T30" s="11"/>
      <c r="U30" s="11"/>
    </row>
    <row r="31" spans="1:21" x14ac:dyDescent="0.25">
      <c r="A31">
        <v>20</v>
      </c>
      <c r="B31" s="11">
        <f t="shared" si="4"/>
        <v>3500000</v>
      </c>
      <c r="C31" s="4">
        <f>MAX('Tables 26-MasterInputs'!$E48*(G30+B31+D31+E31+F31),0)</f>
        <v>2019031.6058616978</v>
      </c>
      <c r="D31" s="4">
        <f>-'Tables 26-MasterInputs'!$K73*('Tables 26-MasterInputs'!D$12*'Tables 26-MasterInputs'!D$11*1000/(1+'Tables 26-MasterInputs'!$E48)-(G30+B31+E31+F31))</f>
        <v>-173391.73099047001</v>
      </c>
      <c r="E31" s="4">
        <f>-'Tables 26-MasterInputs'!$G73*'Tables 26-MasterInputs'!D$11</f>
        <v>-20000</v>
      </c>
      <c r="F31" s="4">
        <f>-'Tables 26-MasterInputs'!$F73*B31</f>
        <v>-70000</v>
      </c>
      <c r="G31" s="11">
        <f t="shared" si="5"/>
        <v>82780295.840329602</v>
      </c>
      <c r="H31" s="11">
        <f>'Tables 26-MasterInputs'!$D$15*'Tables 26-MasterInputs'!H73</f>
        <v>0</v>
      </c>
      <c r="I31" s="11">
        <f t="shared" si="6"/>
        <v>82780295.840329602</v>
      </c>
      <c r="J31" s="11"/>
      <c r="K31" s="11"/>
      <c r="L31" s="3"/>
      <c r="M31" s="8"/>
      <c r="N31" s="16"/>
      <c r="O31" s="4"/>
      <c r="P31" s="8"/>
      <c r="Q31" s="8"/>
      <c r="R31" s="8"/>
      <c r="S31" s="11"/>
      <c r="T31" s="11"/>
      <c r="U31" s="11"/>
    </row>
    <row r="35" spans="1:21" x14ac:dyDescent="0.25">
      <c r="G35" s="11"/>
    </row>
    <row r="36" spans="1:21" x14ac:dyDescent="0.25">
      <c r="A36" s="10" t="s">
        <v>277</v>
      </c>
    </row>
    <row r="37" spans="1:21" x14ac:dyDescent="0.25">
      <c r="A37" s="10"/>
      <c r="G37" s="5"/>
    </row>
    <row r="38" spans="1:21" x14ac:dyDescent="0.25">
      <c r="A38" s="10"/>
      <c r="B38" s="15"/>
      <c r="C38" s="5"/>
      <c r="D38" s="5"/>
      <c r="E38" s="7"/>
      <c r="F38" s="15"/>
      <c r="G38" s="7" t="s">
        <v>12</v>
      </c>
      <c r="H38" s="7"/>
      <c r="J38" s="7"/>
      <c r="K38" s="7"/>
      <c r="L38" s="7"/>
    </row>
    <row r="39" spans="1:21" x14ac:dyDescent="0.25">
      <c r="B39" s="7"/>
      <c r="C39" s="7"/>
      <c r="D39" s="7"/>
      <c r="E39" s="7"/>
      <c r="F39" s="7"/>
      <c r="G39" s="7" t="s">
        <v>13</v>
      </c>
      <c r="H39" s="7"/>
      <c r="J39" s="7"/>
      <c r="K39" s="7"/>
      <c r="L39" s="7"/>
    </row>
    <row r="40" spans="1:21" x14ac:dyDescent="0.25">
      <c r="A40" s="7" t="s">
        <v>3</v>
      </c>
      <c r="B40" s="7"/>
      <c r="C40" s="7" t="s">
        <v>14</v>
      </c>
      <c r="D40" s="7" t="s">
        <v>15</v>
      </c>
      <c r="E40" s="7" t="s">
        <v>16</v>
      </c>
      <c r="F40" s="7" t="s">
        <v>17</v>
      </c>
      <c r="G40" s="7" t="s">
        <v>18</v>
      </c>
      <c r="H40" s="7"/>
      <c r="J40" s="7"/>
      <c r="K40" s="7"/>
      <c r="L40" s="7"/>
      <c r="M40" s="7"/>
      <c r="N40" s="7"/>
      <c r="O40" s="7"/>
    </row>
    <row r="41" spans="1:21" x14ac:dyDescent="0.25">
      <c r="A41" s="9" t="s">
        <v>7</v>
      </c>
      <c r="B41" s="9" t="s">
        <v>17</v>
      </c>
      <c r="C41" s="9" t="s">
        <v>24</v>
      </c>
      <c r="D41" s="9" t="s">
        <v>25</v>
      </c>
      <c r="E41" s="9" t="s">
        <v>26</v>
      </c>
      <c r="F41" s="9" t="s">
        <v>27</v>
      </c>
      <c r="G41" s="9" t="s">
        <v>28</v>
      </c>
      <c r="H41" s="9"/>
      <c r="J41" s="9"/>
      <c r="K41" s="9"/>
      <c r="L41" s="9"/>
      <c r="M41" s="9"/>
      <c r="N41" s="9"/>
      <c r="O41" s="9"/>
    </row>
    <row r="42" spans="1:21" x14ac:dyDescent="0.25">
      <c r="K42" s="11"/>
    </row>
    <row r="43" spans="1:21" x14ac:dyDescent="0.25">
      <c r="A43">
        <v>1</v>
      </c>
      <c r="B43" s="11">
        <f>B12</f>
        <v>3500000</v>
      </c>
      <c r="C43" s="75">
        <f>MAX(('Table 10-OptionBudget'!$D$39/100)*(G42+B43+D43+E43+F43),0)</f>
        <v>85363.387129788971</v>
      </c>
      <c r="D43" s="4">
        <f>-'Tables 26-MasterInputs'!$E54*('Tables 26-MasterInputs'!D$12*'Tables 26-MasterInputs'!D$11*1000/(1+'Tables 26-MasterInputs'!$E29)-(G42+B43+E43+F43))</f>
        <v>-150641.56097560978</v>
      </c>
      <c r="E43" s="4">
        <f>-'Tables 26-MasterInputs'!$G54*'Tables 26-MasterInputs'!D$11</f>
        <v>-20000</v>
      </c>
      <c r="F43" s="4">
        <f>-'Tables 26-MasterInputs'!$F54*B43</f>
        <v>-70000</v>
      </c>
      <c r="G43" s="11">
        <f>(B43+F43)+C43+D43+E43+K42</f>
        <v>3344721.8261541789</v>
      </c>
      <c r="H43" s="11"/>
      <c r="J43" s="11"/>
      <c r="K43" s="11"/>
      <c r="L43" s="3"/>
      <c r="M43" s="8"/>
      <c r="N43" s="82"/>
      <c r="O43" s="4"/>
      <c r="P43" s="11"/>
      <c r="Q43" s="4"/>
      <c r="R43" s="8"/>
      <c r="S43" s="14"/>
    </row>
    <row r="44" spans="1:21" x14ac:dyDescent="0.25">
      <c r="A44">
        <v>2</v>
      </c>
      <c r="B44" s="11">
        <f>B43</f>
        <v>3500000</v>
      </c>
      <c r="C44" s="75">
        <f>MAX(('Table 10-OptionBudget'!$D$39/100)*(G43+B44+D44+E44+F44),0)</f>
        <v>171675.67789731795</v>
      </c>
      <c r="D44" s="4">
        <f>-'Tables 26-MasterInputs'!$E55*('Tables 26-MasterInputs'!D$12*'Tables 26-MasterInputs'!D$11*1000/(1+'Tables 26-MasterInputs'!$E30)-(G43+B44+E44+F44))</f>
        <v>-199773.75832392427</v>
      </c>
      <c r="E44" s="4">
        <f>-'Tables 26-MasterInputs'!$G55*'Tables 26-MasterInputs'!D$11</f>
        <v>-20000</v>
      </c>
      <c r="F44" s="4">
        <f>-'Tables 26-MasterInputs'!F55*B44</f>
        <v>-70000</v>
      </c>
      <c r="G44" s="11">
        <f>(B44+F44)+C44+D44+E44+G43</f>
        <v>6726623.7457275726</v>
      </c>
      <c r="H44" s="11"/>
      <c r="J44" s="11"/>
      <c r="K44" s="11"/>
      <c r="L44" s="3"/>
      <c r="M44" s="8"/>
      <c r="N44" s="82"/>
      <c r="O44" s="4"/>
    </row>
    <row r="45" spans="1:21" x14ac:dyDescent="0.25">
      <c r="A45">
        <v>3</v>
      </c>
      <c r="B45" s="11">
        <f>B44</f>
        <v>3500000</v>
      </c>
      <c r="C45" s="75">
        <f>MAX(('Table 10-OptionBudget'!$D$39/100)*(G44+B45+D45+E45+F45),0)</f>
        <v>258932.1898271903</v>
      </c>
      <c r="D45" s="4">
        <f>-'Tables 26-MasterInputs'!$E56*('Tables 26-MasterInputs'!D$12*'Tables 26-MasterInputs'!D$11*1000/(1+'Tables 26-MasterInputs'!$E31)-(G44+B45+E45+F45))</f>
        <v>-250033.64633112165</v>
      </c>
      <c r="E45" s="4">
        <f>-'Tables 26-MasterInputs'!$G56*'Tables 26-MasterInputs'!D$11</f>
        <v>-20000</v>
      </c>
      <c r="F45" s="4">
        <f>-'Tables 26-MasterInputs'!F56*B45</f>
        <v>-70000</v>
      </c>
      <c r="G45" s="11">
        <f t="shared" ref="G45" si="7">(B45+F45)+C45+D45+E45+G44</f>
        <v>10145522.289223641</v>
      </c>
      <c r="H45" s="11"/>
      <c r="J45" s="11"/>
      <c r="K45" s="11"/>
      <c r="L45" s="3"/>
      <c r="M45" s="8"/>
      <c r="N45" s="82"/>
      <c r="O45" s="4"/>
      <c r="P45" s="8"/>
      <c r="Q45" s="8"/>
      <c r="R45" s="8"/>
      <c r="S45" s="11"/>
      <c r="T45" s="11"/>
      <c r="U45" s="11"/>
    </row>
    <row r="46" spans="1:21" x14ac:dyDescent="0.25">
      <c r="A46">
        <v>4</v>
      </c>
      <c r="B46" s="11">
        <f t="shared" ref="B46:B62" si="8">B45</f>
        <v>3500000</v>
      </c>
      <c r="C46" s="75">
        <f>MAX(('Table 10-OptionBudget'!$D$39/100)*(G45+B46+D46+E46+F46),0)</f>
        <v>347497.99146002467</v>
      </c>
      <c r="D46" s="4">
        <f>-'Tables 26-MasterInputs'!$E57*('Tables 26-MasterInputs'!D$12*'Tables 26-MasterInputs'!D$11*1000/(1+'Tables 26-MasterInputs'!$E32)-(G45+B46+E46+F46))</f>
        <v>-287298.65035622101</v>
      </c>
      <c r="E46" s="4">
        <f>-'Tables 26-MasterInputs'!$G57*'Tables 26-MasterInputs'!D$11</f>
        <v>-20000</v>
      </c>
      <c r="F46" s="4">
        <f>-'Tables 26-MasterInputs'!F57*B46</f>
        <v>-70000</v>
      </c>
      <c r="G46" s="11">
        <f t="shared" ref="G46:G62" si="9">(B46+F46)+C46+D46+E46+G45</f>
        <v>13615721.630327445</v>
      </c>
      <c r="H46" s="11"/>
      <c r="I46" s="11"/>
      <c r="J46" s="11"/>
      <c r="K46" s="11"/>
      <c r="L46" s="3"/>
      <c r="M46" s="8"/>
      <c r="N46" s="16"/>
      <c r="O46" s="4"/>
      <c r="P46" s="8"/>
      <c r="Q46" s="8"/>
      <c r="R46" s="8"/>
      <c r="S46" s="11"/>
      <c r="T46" s="11"/>
      <c r="U46" s="11"/>
    </row>
    <row r="47" spans="1:21" x14ac:dyDescent="0.25">
      <c r="A47">
        <v>5</v>
      </c>
      <c r="B47" s="11">
        <f t="shared" si="8"/>
        <v>3500000</v>
      </c>
      <c r="C47" s="75">
        <f>MAX(('Table 10-OptionBudget'!$D$39/100)*(G46+B47+D47+E47+F47),0)</f>
        <v>437723.93143606163</v>
      </c>
      <c r="D47" s="4">
        <f>-'Tables 26-MasterInputs'!$E58*('Tables 26-MasterInputs'!D$12*'Tables 26-MasterInputs'!D$11*1000/(1+'Tables 26-MasterInputs'!$E33)-(G46+B47+E47+F47))</f>
        <v>-312476.78544018324</v>
      </c>
      <c r="E47" s="4">
        <f>-'Tables 26-MasterInputs'!$G58*'Tables 26-MasterInputs'!D$11</f>
        <v>-20000</v>
      </c>
      <c r="F47" s="4">
        <f>-'Tables 26-MasterInputs'!F58*B47</f>
        <v>-70000</v>
      </c>
      <c r="G47" s="11">
        <f t="shared" si="9"/>
        <v>17150968.776323322</v>
      </c>
      <c r="H47" s="11"/>
      <c r="I47" s="11"/>
      <c r="J47" s="11"/>
      <c r="K47" s="11"/>
      <c r="L47" s="3"/>
      <c r="M47" s="8"/>
      <c r="N47" s="16"/>
      <c r="O47" s="4"/>
      <c r="P47" s="8"/>
      <c r="Q47" s="8"/>
      <c r="R47" s="8"/>
      <c r="S47" s="11"/>
      <c r="T47" s="11"/>
      <c r="U47" s="11"/>
    </row>
    <row r="48" spans="1:21" x14ac:dyDescent="0.25">
      <c r="A48">
        <v>6</v>
      </c>
      <c r="B48" s="11">
        <f t="shared" si="8"/>
        <v>3500000</v>
      </c>
      <c r="C48" s="75">
        <f>MAX(('Table 10-OptionBudget'!$D$39/100)*(G47+B48+D48+E48+F48),0)</f>
        <v>530438.22461287398</v>
      </c>
      <c r="D48" s="4">
        <f>-'Tables 26-MasterInputs'!$E59*('Tables 26-MasterInputs'!D$12*'Tables 26-MasterInputs'!D$11*1000/(1+'Tables 26-MasterInputs'!$E34)-(G47+B48+E48+F48))</f>
        <v>-307692.0273063975</v>
      </c>
      <c r="E48" s="4">
        <f>-'Tables 26-MasterInputs'!$G59*'Tables 26-MasterInputs'!D$11</f>
        <v>-20000</v>
      </c>
      <c r="F48" s="4">
        <f>-'Tables 26-MasterInputs'!F59*B48</f>
        <v>-70000</v>
      </c>
      <c r="G48" s="11">
        <f t="shared" si="9"/>
        <v>20783714.973629799</v>
      </c>
      <c r="H48" s="11"/>
      <c r="I48" s="11"/>
      <c r="J48" s="11"/>
      <c r="K48" s="11"/>
      <c r="L48" s="3"/>
      <c r="M48" s="8"/>
      <c r="N48" s="16"/>
      <c r="O48" s="4"/>
      <c r="P48" s="8"/>
      <c r="Q48" s="8"/>
      <c r="R48" s="8"/>
      <c r="S48" s="11"/>
      <c r="T48" s="11"/>
      <c r="U48" s="11"/>
    </row>
    <row r="49" spans="1:21" x14ac:dyDescent="0.25">
      <c r="A49">
        <v>7</v>
      </c>
      <c r="B49" s="11">
        <f t="shared" si="8"/>
        <v>3500000</v>
      </c>
      <c r="C49" s="75">
        <f>MAX(('Table 10-OptionBudget'!$D$39/100)*(G48+B49+D49+E49+F49),0)</f>
        <v>625860.99870167149</v>
      </c>
      <c r="D49" s="4">
        <f>-'Tables 26-MasterInputs'!$E60*('Tables 26-MasterInputs'!D$12*'Tables 26-MasterInputs'!D$11*1000/(1+'Tables 26-MasterInputs'!$E35)-(G48+B49+E49+F49))</f>
        <v>-296990.67105503933</v>
      </c>
      <c r="E49" s="4">
        <f>-'Tables 26-MasterInputs'!$G60*'Tables 26-MasterInputs'!D$11</f>
        <v>-20000</v>
      </c>
      <c r="F49" s="4">
        <f>-'Tables 26-MasterInputs'!F60*B49</f>
        <v>-70000</v>
      </c>
      <c r="G49" s="11">
        <f t="shared" si="9"/>
        <v>24522585.30127643</v>
      </c>
      <c r="H49" s="11"/>
      <c r="I49" s="11"/>
      <c r="J49" s="11"/>
      <c r="K49" s="11"/>
      <c r="L49" s="3"/>
      <c r="M49" s="8"/>
      <c r="N49" s="16"/>
      <c r="O49" s="4"/>
      <c r="P49" s="8"/>
      <c r="Q49" s="8"/>
      <c r="R49" s="8"/>
      <c r="S49" s="11"/>
      <c r="T49" s="11"/>
      <c r="U49" s="11"/>
    </row>
    <row r="50" spans="1:21" x14ac:dyDescent="0.25">
      <c r="A50">
        <v>8</v>
      </c>
      <c r="B50" s="11">
        <f t="shared" si="8"/>
        <v>3500000</v>
      </c>
      <c r="C50" s="75">
        <f>MAX(('Table 10-OptionBudget'!$D$39/100)*(G49+B50+D50+E50+F50),0)</f>
        <v>724336.13455103338</v>
      </c>
      <c r="D50" s="4">
        <f>-'Tables 26-MasterInputs'!$E61*('Tables 26-MasterInputs'!D$12*'Tables 26-MasterInputs'!D$11*1000/(1+'Tables 26-MasterInputs'!$E36)-(G49+B50+E50+F50))</f>
        <v>-275867.68240219651</v>
      </c>
      <c r="E50" s="4">
        <f>-'Tables 26-MasterInputs'!$G61*'Tables 26-MasterInputs'!D$11</f>
        <v>-20000</v>
      </c>
      <c r="F50" s="4">
        <f>-'Tables 26-MasterInputs'!F61*B50</f>
        <v>-70000</v>
      </c>
      <c r="G50" s="11">
        <f t="shared" si="9"/>
        <v>28381053.753425267</v>
      </c>
      <c r="H50" s="11"/>
      <c r="I50" s="11"/>
      <c r="J50" s="11"/>
      <c r="K50" s="11"/>
      <c r="L50" s="3"/>
      <c r="M50" s="8"/>
      <c r="N50" s="16"/>
      <c r="O50" s="4"/>
      <c r="P50" s="8"/>
      <c r="Q50" s="8"/>
      <c r="R50" s="8"/>
      <c r="S50" s="11"/>
      <c r="T50" s="11"/>
      <c r="U50" s="11"/>
    </row>
    <row r="51" spans="1:21" x14ac:dyDescent="0.25">
      <c r="A51">
        <v>9</v>
      </c>
      <c r="B51" s="11">
        <f t="shared" si="8"/>
        <v>3500000</v>
      </c>
      <c r="C51" s="75">
        <f>MAX(('Table 10-OptionBudget'!$D$39/100)*(G50+B51+D51+E51+F51),0)</f>
        <v>826186.91684139601</v>
      </c>
      <c r="D51" s="4">
        <f>-'Tables 26-MasterInputs'!$E62*('Tables 26-MasterInputs'!D$12*'Tables 26-MasterInputs'!D$11*1000/(1+'Tables 26-MasterInputs'!$E37)-(G50+B51+E51+F51))</f>
        <v>-245453.34836782666</v>
      </c>
      <c r="E51" s="4">
        <f>-'Tables 26-MasterInputs'!$G62*'Tables 26-MasterInputs'!D$11</f>
        <v>-20000</v>
      </c>
      <c r="F51" s="4">
        <f>-'Tables 26-MasterInputs'!F62*B51</f>
        <v>-70000</v>
      </c>
      <c r="G51" s="11">
        <f t="shared" si="9"/>
        <v>32371787.321898837</v>
      </c>
      <c r="H51" s="11"/>
      <c r="I51" s="11"/>
      <c r="J51" s="11"/>
      <c r="K51" s="11"/>
      <c r="L51" s="3"/>
      <c r="M51" s="8"/>
      <c r="N51" s="16"/>
      <c r="O51" s="4"/>
      <c r="P51" s="8"/>
      <c r="Q51" s="8"/>
      <c r="R51" s="8"/>
      <c r="S51" s="11"/>
      <c r="T51" s="11"/>
      <c r="U51" s="11"/>
    </row>
    <row r="52" spans="1:21" x14ac:dyDescent="0.25">
      <c r="A52">
        <v>10</v>
      </c>
      <c r="B52" s="11">
        <f t="shared" si="8"/>
        <v>3500000</v>
      </c>
      <c r="C52" s="75">
        <f>MAX(('Table 10-OptionBudget'!$D$39/100)*(G51+B52+D52+E52+F52),0)</f>
        <v>931551.53736937372</v>
      </c>
      <c r="D52" s="4">
        <f>-'Tables 26-MasterInputs'!$E63*('Tables 26-MasterInputs'!D$12*'Tables 26-MasterInputs'!D$11*1000/(1+'Tables 26-MasterInputs'!$E38)-(G51+B52+E52+F52))</f>
        <v>-213138.19959310762</v>
      </c>
      <c r="E52" s="4">
        <f>-'Tables 26-MasterInputs'!$G63*'Tables 26-MasterInputs'!D$11</f>
        <v>-20000</v>
      </c>
      <c r="F52" s="4">
        <f>-'Tables 26-MasterInputs'!F63*B52</f>
        <v>-70000</v>
      </c>
      <c r="G52" s="11">
        <f t="shared" si="9"/>
        <v>36500200.659675106</v>
      </c>
      <c r="H52" s="11"/>
      <c r="I52" s="11"/>
      <c r="J52" s="11"/>
      <c r="K52" s="11"/>
      <c r="L52" s="3"/>
      <c r="M52" s="8"/>
      <c r="N52" s="16"/>
      <c r="O52" s="4"/>
      <c r="P52" s="8"/>
      <c r="Q52" s="8"/>
      <c r="R52" s="8"/>
      <c r="S52" s="11"/>
      <c r="T52" s="11"/>
      <c r="U52" s="11"/>
    </row>
    <row r="53" spans="1:21" x14ac:dyDescent="0.25">
      <c r="A53">
        <v>11</v>
      </c>
      <c r="B53" s="11">
        <f t="shared" si="8"/>
        <v>3500000</v>
      </c>
      <c r="C53" s="75">
        <f>MAX(('Table 10-OptionBudget'!$D$39/100)*(G52+B53+D53+E53+F53),0)</f>
        <v>1039944.5288808467</v>
      </c>
      <c r="D53" s="4">
        <f>-'Tables 26-MasterInputs'!$E64*('Tables 26-MasterInputs'!D$12*'Tables 26-MasterInputs'!D$11*1000/(1+'Tables 26-MasterInputs'!$E39)-(G52+B53+E53+F53))</f>
        <v>-202873.07704933509</v>
      </c>
      <c r="E53" s="4">
        <f>-'Tables 26-MasterInputs'!$G64*'Tables 26-MasterInputs'!D$11</f>
        <v>-20000</v>
      </c>
      <c r="F53" s="4">
        <f>-'Tables 26-MasterInputs'!F64*B53</f>
        <v>-70000</v>
      </c>
      <c r="G53" s="11">
        <f t="shared" si="9"/>
        <v>40747272.111506619</v>
      </c>
      <c r="H53" s="11"/>
      <c r="I53" s="11"/>
      <c r="J53" s="11"/>
      <c r="K53" s="11"/>
      <c r="L53" s="3"/>
      <c r="M53" s="8"/>
      <c r="N53" s="16"/>
      <c r="O53" s="4"/>
      <c r="P53" s="8"/>
      <c r="Q53" s="8"/>
      <c r="R53" s="8"/>
      <c r="S53" s="11"/>
      <c r="T53" s="11"/>
      <c r="U53" s="11"/>
    </row>
    <row r="54" spans="1:21" x14ac:dyDescent="0.25">
      <c r="A54">
        <v>12</v>
      </c>
      <c r="B54" s="11">
        <f t="shared" si="8"/>
        <v>3500000</v>
      </c>
      <c r="C54" s="75">
        <f>MAX(('Table 10-OptionBudget'!$D$39/100)*(G53+B54+D54+E54+F54),0)</f>
        <v>1150711.8064793132</v>
      </c>
      <c r="D54" s="4">
        <f>-'Tables 26-MasterInputs'!$E65*('Tables 26-MasterInputs'!D$12*'Tables 26-MasterInputs'!D$11*1000/(1+'Tables 26-MasterInputs'!$E40)-(G53+B54+E54+F54))</f>
        <v>-220610.69915126867</v>
      </c>
      <c r="E54" s="4">
        <f>-'Tables 26-MasterInputs'!$G65*'Tables 26-MasterInputs'!D$11</f>
        <v>-20000</v>
      </c>
      <c r="F54" s="4">
        <f>-'Tables 26-MasterInputs'!F65*B54</f>
        <v>-70000</v>
      </c>
      <c r="G54" s="11">
        <f t="shared" si="9"/>
        <v>45087373.218834661</v>
      </c>
      <c r="H54" s="11"/>
      <c r="I54" s="11"/>
      <c r="J54" s="11"/>
      <c r="K54" s="11"/>
      <c r="L54" s="3"/>
      <c r="M54" s="8"/>
      <c r="N54" s="16"/>
      <c r="O54" s="4"/>
      <c r="P54" s="8"/>
      <c r="Q54" s="8"/>
      <c r="R54" s="8"/>
      <c r="S54" s="11"/>
      <c r="T54" s="11"/>
      <c r="U54" s="11"/>
    </row>
    <row r="55" spans="1:21" x14ac:dyDescent="0.25">
      <c r="A55">
        <v>13</v>
      </c>
      <c r="B55" s="11">
        <f t="shared" si="8"/>
        <v>3500000</v>
      </c>
      <c r="C55" s="75">
        <f>MAX(('Table 10-OptionBudget'!$D$39/100)*(G54+B55+D55+E55+F55),0)</f>
        <v>1263936.0434506158</v>
      </c>
      <c r="D55" s="4">
        <f>-'Tables 26-MasterInputs'!$E66*('Tables 26-MasterInputs'!D$12*'Tables 26-MasterInputs'!D$11*1000/(1+'Tables 26-MasterInputs'!$E41)-(G54+B55+E55+F55))</f>
        <v>-237565.96277684165</v>
      </c>
      <c r="E55" s="4">
        <f>-'Tables 26-MasterInputs'!$G66*'Tables 26-MasterInputs'!D$11</f>
        <v>-20000</v>
      </c>
      <c r="F55" s="4">
        <f>-'Tables 26-MasterInputs'!F66*B55</f>
        <v>-70000</v>
      </c>
      <c r="G55" s="11">
        <f t="shared" si="9"/>
        <v>49523743.299508438</v>
      </c>
      <c r="H55" s="11"/>
      <c r="I55" s="11"/>
      <c r="J55" s="11"/>
      <c r="K55" s="11"/>
      <c r="L55" s="3"/>
      <c r="M55" s="8"/>
      <c r="N55" s="16"/>
      <c r="O55" s="4"/>
      <c r="P55" s="8"/>
      <c r="Q55" s="8"/>
      <c r="R55" s="8"/>
      <c r="S55" s="11"/>
      <c r="T55" s="11"/>
      <c r="U55" s="11"/>
    </row>
    <row r="56" spans="1:21" x14ac:dyDescent="0.25">
      <c r="A56">
        <v>14</v>
      </c>
      <c r="B56" s="11">
        <f t="shared" si="8"/>
        <v>3500000</v>
      </c>
      <c r="C56" s="75">
        <f>MAX(('Table 10-OptionBudget'!$D$39/100)*(G55+B56+D56+E56+F56),0)</f>
        <v>1379867.7444818229</v>
      </c>
      <c r="D56" s="4">
        <f>-'Tables 26-MasterInputs'!$E67*('Tables 26-MasterInputs'!D$12*'Tables 26-MasterInputs'!D$11*1000/(1+'Tables 26-MasterInputs'!$E42)-(G55+B56+E56+F56))</f>
        <v>-247413.37592801309</v>
      </c>
      <c r="E56" s="4">
        <f>-'Tables 26-MasterInputs'!$G67*'Tables 26-MasterInputs'!D$11</f>
        <v>-20000</v>
      </c>
      <c r="F56" s="4">
        <f>-'Tables 26-MasterInputs'!F67*B56</f>
        <v>-70000</v>
      </c>
      <c r="G56" s="11">
        <f t="shared" si="9"/>
        <v>54066197.668062247</v>
      </c>
      <c r="H56" s="11"/>
      <c r="I56" s="11"/>
      <c r="J56" s="11"/>
      <c r="K56" s="11"/>
      <c r="L56" s="3"/>
      <c r="M56" s="8"/>
      <c r="N56" s="16"/>
      <c r="O56" s="4"/>
      <c r="P56" s="8"/>
      <c r="Q56" s="8"/>
      <c r="R56" s="8"/>
      <c r="S56" s="11"/>
      <c r="T56" s="11"/>
      <c r="U56" s="11"/>
    </row>
    <row r="57" spans="1:21" x14ac:dyDescent="0.25">
      <c r="A57">
        <v>15</v>
      </c>
      <c r="B57" s="11">
        <f t="shared" si="8"/>
        <v>3500000</v>
      </c>
      <c r="C57" s="75">
        <f>MAX(('Table 10-OptionBudget'!$D$39/100)*(G56+B57+D57+E57+F57),0)</f>
        <v>1498767.7511104483</v>
      </c>
      <c r="D57" s="4">
        <f>-'Tables 26-MasterInputs'!$E68*('Tables 26-MasterInputs'!D$12*'Tables 26-MasterInputs'!D$11*1000/(1+'Tables 26-MasterInputs'!$E43)-(G56+B57+E57+F57))</f>
        <v>-250008.76002234465</v>
      </c>
      <c r="E57" s="4">
        <f>-'Tables 26-MasterInputs'!$G68*'Tables 26-MasterInputs'!D$11</f>
        <v>-20000</v>
      </c>
      <c r="F57" s="4">
        <f>-'Tables 26-MasterInputs'!F68*B57</f>
        <v>-70000</v>
      </c>
      <c r="G57" s="11">
        <f t="shared" si="9"/>
        <v>58724956.659150347</v>
      </c>
      <c r="H57" s="11"/>
      <c r="I57" s="11"/>
      <c r="J57" s="11"/>
      <c r="K57" s="11"/>
      <c r="L57" s="3"/>
      <c r="M57" s="8"/>
      <c r="N57" s="16"/>
      <c r="O57" s="4"/>
      <c r="P57" s="8"/>
      <c r="Q57" s="8"/>
      <c r="R57" s="8"/>
      <c r="S57" s="11"/>
      <c r="T57" s="11"/>
      <c r="U57" s="11"/>
    </row>
    <row r="58" spans="1:21" x14ac:dyDescent="0.25">
      <c r="A58">
        <v>16</v>
      </c>
      <c r="B58" s="11">
        <f t="shared" si="8"/>
        <v>3500000</v>
      </c>
      <c r="C58" s="75">
        <f>MAX(('Table 10-OptionBudget'!$D$39/100)*(G57+B58+D58+E58+F58),0)</f>
        <v>1620841.3502912482</v>
      </c>
      <c r="D58" s="4">
        <f>-'Tables 26-MasterInputs'!$E69*('Tables 26-MasterInputs'!D$12*'Tables 26-MasterInputs'!D$11*1000/(1+'Tables 26-MasterInputs'!$E44)-(G57+B58+E58+F58))</f>
        <v>-247734.15052158613</v>
      </c>
      <c r="E58" s="4">
        <f>-'Tables 26-MasterInputs'!$G69*'Tables 26-MasterInputs'!D$11</f>
        <v>-20000</v>
      </c>
      <c r="F58" s="4">
        <f>-'Tables 26-MasterInputs'!F69*B58</f>
        <v>-70000</v>
      </c>
      <c r="G58" s="11">
        <f t="shared" si="9"/>
        <v>63508063.858920008</v>
      </c>
      <c r="H58" s="11"/>
      <c r="I58" s="11"/>
      <c r="J58" s="11"/>
      <c r="K58" s="11"/>
      <c r="L58" s="3"/>
      <c r="M58" s="8"/>
      <c r="N58" s="16"/>
      <c r="O58" s="4"/>
      <c r="P58" s="8"/>
      <c r="Q58" s="8"/>
      <c r="R58" s="8"/>
      <c r="S58" s="11"/>
      <c r="T58" s="11"/>
      <c r="U58" s="11"/>
    </row>
    <row r="59" spans="1:21" x14ac:dyDescent="0.25">
      <c r="A59">
        <v>17</v>
      </c>
      <c r="B59" s="11">
        <f t="shared" si="8"/>
        <v>3500000</v>
      </c>
      <c r="C59" s="75">
        <f>MAX(('Table 10-OptionBudget'!$D$39/100)*(G58+B59+D59+E59+F59),0)</f>
        <v>1746475.2784318</v>
      </c>
      <c r="D59" s="4">
        <f>-'Tables 26-MasterInputs'!$E70*('Tables 26-MasterInputs'!D$12*'Tables 26-MasterInputs'!D$11*1000/(1+'Tables 26-MasterInputs'!$E45)-(G58+B59+E59+F59))</f>
        <v>-233866.70248238114</v>
      </c>
      <c r="E59" s="4">
        <f>-'Tables 26-MasterInputs'!$G70*'Tables 26-MasterInputs'!D$11</f>
        <v>-20000</v>
      </c>
      <c r="F59" s="4">
        <f>-'Tables 26-MasterInputs'!F70*B59</f>
        <v>-70000</v>
      </c>
      <c r="G59" s="11">
        <f t="shared" si="9"/>
        <v>68430672.434869424</v>
      </c>
      <c r="H59" s="11"/>
      <c r="I59" s="11"/>
      <c r="J59" s="11"/>
      <c r="K59" s="11"/>
      <c r="L59" s="3"/>
      <c r="M59" s="8"/>
      <c r="N59" s="16"/>
      <c r="O59" s="4"/>
      <c r="P59" s="8"/>
      <c r="Q59" s="8"/>
      <c r="R59" s="8"/>
      <c r="S59" s="11"/>
      <c r="T59" s="11"/>
      <c r="U59" s="11"/>
    </row>
    <row r="60" spans="1:21" x14ac:dyDescent="0.25">
      <c r="A60">
        <v>18</v>
      </c>
      <c r="B60" s="11">
        <f t="shared" si="8"/>
        <v>3500000</v>
      </c>
      <c r="C60" s="75">
        <f>MAX(('Table 10-OptionBudget'!$D$39/100)*(G59+B60+D60+E60+F60),0)</f>
        <v>1875886.4076524363</v>
      </c>
      <c r="D60" s="4">
        <f>-'Tables 26-MasterInputs'!$E71*('Tables 26-MasterInputs'!D$12*'Tables 26-MasterInputs'!D$11*1000/(1+'Tables 26-MasterInputs'!$E46)-(G59+B60+E60+F60))</f>
        <v>-215278.93757380155</v>
      </c>
      <c r="E60" s="4">
        <f>-'Tables 26-MasterInputs'!$G71*'Tables 26-MasterInputs'!D$11</f>
        <v>-20000</v>
      </c>
      <c r="F60" s="4">
        <f>-'Tables 26-MasterInputs'!F71*B60</f>
        <v>-70000</v>
      </c>
      <c r="G60" s="11">
        <f t="shared" si="9"/>
        <v>73501279.904948056</v>
      </c>
      <c r="H60" s="11"/>
      <c r="I60" s="11"/>
      <c r="J60" s="11"/>
      <c r="K60" s="11"/>
      <c r="L60" s="3"/>
      <c r="M60" s="8"/>
      <c r="N60" s="16"/>
      <c r="O60" s="4"/>
      <c r="P60" s="8"/>
      <c r="Q60" s="8"/>
      <c r="R60" s="8"/>
      <c r="S60" s="11"/>
      <c r="T60" s="11"/>
      <c r="U60" s="11"/>
    </row>
    <row r="61" spans="1:21" x14ac:dyDescent="0.25">
      <c r="A61">
        <v>19</v>
      </c>
      <c r="B61" s="11">
        <f t="shared" si="8"/>
        <v>3500000</v>
      </c>
      <c r="C61" s="75">
        <f>MAX(('Table 10-OptionBudget'!$D$39/100)*(G60+B61+D61+E61+F61),0)</f>
        <v>2009350.5859635219</v>
      </c>
      <c r="D61" s="4">
        <f>-'Tables 26-MasterInputs'!$E72*('Tables 26-MasterInputs'!D$12*'Tables 26-MasterInputs'!D$11*1000/(1+'Tables 26-MasterInputs'!$E47)-(G60+B61+E61+F61))</f>
        <v>-189935.9010928245</v>
      </c>
      <c r="E61" s="4">
        <f>-'Tables 26-MasterInputs'!$G72*'Tables 26-MasterInputs'!D$11</f>
        <v>-20000</v>
      </c>
      <c r="F61" s="4">
        <f>-'Tables 26-MasterInputs'!F72*B61</f>
        <v>-70000</v>
      </c>
      <c r="G61" s="11">
        <f t="shared" si="9"/>
        <v>78730694.589818746</v>
      </c>
      <c r="H61" s="11"/>
      <c r="I61" s="11"/>
      <c r="J61" s="11"/>
      <c r="K61" s="11"/>
      <c r="L61" s="3"/>
      <c r="M61" s="8"/>
      <c r="N61" s="16"/>
      <c r="O61" s="4"/>
      <c r="P61" s="8"/>
      <c r="Q61" s="8"/>
      <c r="R61" s="8"/>
      <c r="S61" s="11"/>
      <c r="T61" s="11"/>
      <c r="U61" s="11"/>
    </row>
    <row r="62" spans="1:21" x14ac:dyDescent="0.25">
      <c r="A62">
        <v>20</v>
      </c>
      <c r="B62" s="11">
        <f t="shared" si="8"/>
        <v>3500000</v>
      </c>
      <c r="C62" s="75">
        <f>MAX(('Table 10-OptionBudget'!$D$39/100)*(G61+B62+D62+E62+F62),0)</f>
        <v>2147195.5991328284</v>
      </c>
      <c r="D62" s="4">
        <f>-'Tables 26-MasterInputs'!$E73*('Tables 26-MasterInputs'!D$12*'Tables 26-MasterInputs'!D$11*1000/(1+'Tables 26-MasterInputs'!$E48)-(G61+B62+E62+F62))</f>
        <v>-156130.34532686585</v>
      </c>
      <c r="E62" s="4">
        <f>-'Tables 26-MasterInputs'!$G73*'Tables 26-MasterInputs'!D$11</f>
        <v>-20000</v>
      </c>
      <c r="F62" s="4">
        <f>-'Tables 26-MasterInputs'!F73*B62</f>
        <v>-70000</v>
      </c>
      <c r="G62" s="11">
        <f t="shared" si="9"/>
        <v>84131759.843624711</v>
      </c>
      <c r="H62" s="11"/>
      <c r="I62" s="11"/>
      <c r="J62" s="11"/>
      <c r="K62" s="11"/>
      <c r="L62" s="3"/>
      <c r="M62" s="8"/>
      <c r="N62" s="16"/>
      <c r="O62" s="4"/>
      <c r="P62" s="8"/>
      <c r="Q62" s="8"/>
      <c r="R62" s="8"/>
      <c r="S62" s="11"/>
      <c r="T62" s="11"/>
      <c r="U62" s="11"/>
    </row>
    <row r="76" spans="16:21" x14ac:dyDescent="0.25">
      <c r="P76" s="8"/>
      <c r="Q76" s="8"/>
      <c r="R76" s="8"/>
      <c r="S76" s="11"/>
      <c r="T76" s="11"/>
      <c r="U76" s="11"/>
    </row>
    <row r="77" spans="16:21" x14ac:dyDescent="0.25">
      <c r="P77" s="8"/>
      <c r="Q77" s="8"/>
      <c r="R77" s="8"/>
      <c r="S77" s="11"/>
      <c r="T77" s="11"/>
      <c r="U77" s="11"/>
    </row>
    <row r="78" spans="16:21" x14ac:dyDescent="0.25">
      <c r="P78" s="8"/>
      <c r="Q78" s="8"/>
      <c r="R78" s="8"/>
      <c r="S78" s="11"/>
      <c r="T78" s="11"/>
      <c r="U78" s="11"/>
    </row>
    <row r="79" spans="16:21" x14ac:dyDescent="0.25">
      <c r="P79" s="8"/>
      <c r="Q79" s="8"/>
      <c r="R79" s="8"/>
      <c r="S79" s="11"/>
      <c r="T79" s="11"/>
      <c r="U79" s="11"/>
    </row>
    <row r="80" spans="16:21" x14ac:dyDescent="0.25">
      <c r="P80" s="8"/>
      <c r="Q80" s="8"/>
      <c r="R80" s="8"/>
      <c r="S80" s="11"/>
      <c r="T80" s="11"/>
      <c r="U80" s="11"/>
    </row>
    <row r="81" spans="16:21" x14ac:dyDescent="0.25">
      <c r="P81" s="8"/>
      <c r="Q81" s="8"/>
      <c r="R81" s="8"/>
      <c r="S81" s="11"/>
      <c r="T81" s="11"/>
      <c r="U81" s="11"/>
    </row>
    <row r="82" spans="16:21" x14ac:dyDescent="0.25">
      <c r="P82" s="8"/>
      <c r="Q82" s="8"/>
      <c r="R82" s="8"/>
      <c r="S82" s="11"/>
      <c r="T82" s="11"/>
      <c r="U82" s="11"/>
    </row>
    <row r="83" spans="16:21" x14ac:dyDescent="0.25">
      <c r="P83" s="8"/>
      <c r="Q83" s="8"/>
      <c r="R83" s="8"/>
      <c r="S83" s="11"/>
      <c r="T83" s="11"/>
      <c r="U83" s="11"/>
    </row>
    <row r="84" spans="16:21" x14ac:dyDescent="0.25">
      <c r="P84" s="8"/>
      <c r="Q84" s="8"/>
      <c r="R84" s="8"/>
      <c r="S84" s="11"/>
      <c r="T84" s="11"/>
      <c r="U84" s="11"/>
    </row>
    <row r="85" spans="16:21" x14ac:dyDescent="0.25">
      <c r="P85" s="8"/>
      <c r="Q85" s="8"/>
      <c r="R85" s="8"/>
      <c r="S85" s="11"/>
      <c r="T85" s="11"/>
      <c r="U85" s="11"/>
    </row>
    <row r="86" spans="16:21" x14ac:dyDescent="0.25">
      <c r="P86" s="8"/>
      <c r="Q86" s="8"/>
      <c r="R86" s="8"/>
      <c r="S86" s="11"/>
      <c r="T86" s="11"/>
      <c r="U86" s="11"/>
    </row>
    <row r="87" spans="16:21" x14ac:dyDescent="0.25">
      <c r="P87" s="8"/>
      <c r="Q87" s="8"/>
      <c r="R87" s="8"/>
      <c r="S87" s="11"/>
      <c r="T87" s="11"/>
      <c r="U87" s="11"/>
    </row>
    <row r="88" spans="16:21" x14ac:dyDescent="0.25">
      <c r="P88" s="8"/>
      <c r="Q88" s="8"/>
      <c r="R88" s="8"/>
      <c r="S88" s="11"/>
      <c r="T88" s="11"/>
      <c r="U88" s="11"/>
    </row>
    <row r="89" spans="16:21" x14ac:dyDescent="0.25">
      <c r="P89" s="8"/>
      <c r="Q89" s="8"/>
      <c r="R89" s="8"/>
      <c r="S89" s="11"/>
      <c r="T89" s="11"/>
      <c r="U89" s="11"/>
    </row>
    <row r="90" spans="16:21" x14ac:dyDescent="0.25">
      <c r="P90" s="8"/>
      <c r="Q90" s="8"/>
      <c r="R90" s="8"/>
      <c r="S90" s="11"/>
      <c r="T90" s="11"/>
      <c r="U90" s="11"/>
    </row>
    <row r="91" spans="16:21" x14ac:dyDescent="0.25">
      <c r="P91" s="8"/>
      <c r="Q91" s="8"/>
      <c r="R91" s="8"/>
      <c r="S91" s="11"/>
      <c r="T91" s="11"/>
      <c r="U91" s="11"/>
    </row>
    <row r="92" spans="16:21" x14ac:dyDescent="0.25">
      <c r="P92" s="8"/>
      <c r="Q92" s="8"/>
      <c r="R92" s="8"/>
      <c r="S92" s="11"/>
      <c r="T92" s="11"/>
      <c r="U92" s="11"/>
    </row>
    <row r="93" spans="16:21" x14ac:dyDescent="0.25">
      <c r="P93" s="8"/>
      <c r="Q93" s="8"/>
      <c r="R93" s="8"/>
      <c r="S93" s="11"/>
      <c r="T93" s="11"/>
      <c r="U93" s="11"/>
    </row>
  </sheetData>
  <pageMargins left="0.75" right="0.75" top="1" bottom="1" header="0.5" footer="0.5"/>
  <pageSetup orientation="portrait" r:id="rId1"/>
  <headerFooter alignWithMargins="0"/>
  <customProperties>
    <customPr name="EpmWorksheetKeyString_GUI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E9BF3BEA0BF341B02AD5C03001E9F4" ma:contentTypeVersion="11" ma:contentTypeDescription="Create a new document." ma:contentTypeScope="" ma:versionID="178063327aeab1aac4e1667182637eb8">
  <xsd:schema xmlns:xsd="http://www.w3.org/2001/XMLSchema" xmlns:xs="http://www.w3.org/2001/XMLSchema" xmlns:p="http://schemas.microsoft.com/office/2006/metadata/properties" xmlns:ns2="b1cd1f01-88b3-45cb-aea3-2eca0f7434ef" xmlns:ns3="77c9bc57-c7d3-46d1-a906-783af57ea4ff" targetNamespace="http://schemas.microsoft.com/office/2006/metadata/properties" ma:root="true" ma:fieldsID="646a42a22e27a2bbab9a5e88ddb26932" ns2:_="" ns3:_="">
    <xsd:import namespace="b1cd1f01-88b3-45cb-aea3-2eca0f7434ef"/>
    <xsd:import namespace="77c9bc57-c7d3-46d1-a906-783af57ea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d1f01-88b3-45cb-aea3-2eca0f7434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c9bc57-c7d3-46d1-a906-783af57ea4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384EE0-4B2B-4E7D-8CFC-C4A45DD1A1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D0367F-13C3-4D95-860E-41865C2A1F7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B89D87B-4927-4226-839D-66F44E12BA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cd1f01-88b3-45cb-aea3-2eca0f7434ef"/>
    <ds:schemaRef ds:uri="77c9bc57-c7d3-46d1-a906-783af57ea4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</vt:i4>
      </vt:variant>
    </vt:vector>
  </HeadingPairs>
  <TitlesOfParts>
    <vt:vector size="25" baseType="lpstr">
      <vt:lpstr>Actuarial balances</vt:lpstr>
      <vt:lpstr>GAAP Equity Rollforward</vt:lpstr>
      <vt:lpstr>Table 1-UL Unit Values</vt:lpstr>
      <vt:lpstr>Table 2-Persistency Bonus</vt:lpstr>
      <vt:lpstr>Table 3-Unearned Loads</vt:lpstr>
      <vt:lpstr>Table 4-URR</vt:lpstr>
      <vt:lpstr>Tables 5-8 PFBL</vt:lpstr>
      <vt:lpstr>Table 9-PFBLReserve</vt:lpstr>
      <vt:lpstr>Table 10-OptionBudget</vt:lpstr>
      <vt:lpstr>Table 11-IULHostVEDInputs</vt:lpstr>
      <vt:lpstr>Table 12-IUL Census</vt:lpstr>
      <vt:lpstr>Tables 13-23 - IULHostVEDCalcs</vt:lpstr>
      <vt:lpstr>Table 24-IULHostVEDRecap</vt:lpstr>
      <vt:lpstr>Table 25-Sales Inducement</vt:lpstr>
      <vt:lpstr>Tables 26-MasterInputs</vt:lpstr>
      <vt:lpstr>Table 27-TradFormatIncome</vt:lpstr>
      <vt:lpstr>Table 28-IULTradFormatIncome</vt:lpstr>
      <vt:lpstr>Table 29-GAAPFormatIncome</vt:lpstr>
      <vt:lpstr>Table 30 - IULGAAPFormatIncome</vt:lpstr>
      <vt:lpstr>Table 31- UL Asset Rollforward</vt:lpstr>
      <vt:lpstr>Table 32 IUL - Assets Rollfwd</vt:lpstr>
      <vt:lpstr>Table 33-UL Balance sheet</vt:lpstr>
      <vt:lpstr>Table 34 IUL - Bal Sheet</vt:lpstr>
      <vt:lpstr>IDX AV No Decrements</vt:lpstr>
      <vt:lpstr>'Table 10-OptionBudget'!Print_Area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Michelle Parrini</dc:creator>
  <cp:keywords/>
  <dc:description/>
  <cp:lastModifiedBy>A Zionce</cp:lastModifiedBy>
  <cp:revision/>
  <dcterms:created xsi:type="dcterms:W3CDTF">2018-04-24T20:06:57Z</dcterms:created>
  <dcterms:modified xsi:type="dcterms:W3CDTF">2022-11-22T16:00:26Z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0x01010096E9BF3BEA0BF341B02AD5C03001E9F4</vt:lpwstr>
  </property>
</Properties>
</file>